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0019610\Documents\Moje dokumenty RG\Programy studiów\Program studiów 2019-20\TELEINF. STOPIEŃ I\"/>
    </mc:Choice>
  </mc:AlternateContent>
  <bookViews>
    <workbookView xWindow="0" yWindow="0" windowWidth="16170" windowHeight="11760"/>
  </bookViews>
  <sheets>
    <sheet name="Arkusz2" sheetId="2" r:id="rId1"/>
    <sheet name="Arkusz1" sheetId="1" r:id="rId2"/>
  </sheets>
  <definedNames>
    <definedName name="_xlnm.Print_Titles" localSheetId="0">Arkusz2!$1:$8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2" l="1"/>
  <c r="C82" i="2"/>
  <c r="J82" i="2"/>
  <c r="I82" i="2"/>
  <c r="H82" i="2"/>
  <c r="G82" i="2"/>
  <c r="F82" i="2"/>
  <c r="D82" i="2"/>
  <c r="C64" i="2" l="1"/>
  <c r="F59" i="2" l="1"/>
  <c r="G59" i="2"/>
  <c r="H59" i="2"/>
  <c r="I59" i="2"/>
  <c r="J59" i="2"/>
  <c r="F60" i="2"/>
  <c r="G60" i="2"/>
  <c r="H60" i="2"/>
  <c r="I60" i="2"/>
  <c r="J60" i="2"/>
  <c r="F61" i="2"/>
  <c r="G61" i="2"/>
  <c r="H61" i="2"/>
  <c r="I61" i="2"/>
  <c r="J61" i="2"/>
  <c r="F62" i="2"/>
  <c r="G62" i="2"/>
  <c r="H62" i="2"/>
  <c r="I62" i="2"/>
  <c r="J62" i="2"/>
  <c r="F63" i="2"/>
  <c r="G63" i="2"/>
  <c r="H63" i="2"/>
  <c r="I63" i="2"/>
  <c r="J63" i="2"/>
  <c r="G58" i="2"/>
  <c r="H58" i="2"/>
  <c r="I58" i="2"/>
  <c r="J58" i="2"/>
  <c r="F58" i="2"/>
  <c r="F56" i="2"/>
  <c r="G56" i="2"/>
  <c r="H56" i="2"/>
  <c r="I56" i="2"/>
  <c r="J56" i="2"/>
  <c r="F57" i="2"/>
  <c r="G57" i="2"/>
  <c r="H57" i="2"/>
  <c r="I57" i="2"/>
  <c r="J57" i="2"/>
  <c r="F51" i="2"/>
  <c r="G51" i="2"/>
  <c r="H51" i="2"/>
  <c r="I51" i="2"/>
  <c r="J51" i="2"/>
  <c r="F52" i="2"/>
  <c r="G52" i="2"/>
  <c r="H52" i="2"/>
  <c r="I52" i="2"/>
  <c r="J52" i="2"/>
  <c r="F53" i="2"/>
  <c r="G53" i="2"/>
  <c r="H53" i="2"/>
  <c r="I53" i="2"/>
  <c r="J53" i="2"/>
  <c r="F54" i="2"/>
  <c r="G54" i="2"/>
  <c r="H54" i="2"/>
  <c r="I54" i="2"/>
  <c r="J54" i="2"/>
  <c r="F55" i="2"/>
  <c r="G55" i="2"/>
  <c r="H55" i="2"/>
  <c r="I55" i="2"/>
  <c r="J55" i="2"/>
  <c r="G50" i="2"/>
  <c r="H50" i="2"/>
  <c r="I50" i="2"/>
  <c r="J50" i="2"/>
  <c r="F50" i="2"/>
  <c r="F44" i="2"/>
  <c r="G44" i="2"/>
  <c r="H44" i="2"/>
  <c r="I44" i="2"/>
  <c r="J44" i="2"/>
  <c r="F45" i="2"/>
  <c r="G45" i="2"/>
  <c r="H45" i="2"/>
  <c r="I45" i="2"/>
  <c r="J45" i="2"/>
  <c r="F46" i="2"/>
  <c r="G46" i="2"/>
  <c r="H46" i="2"/>
  <c r="I46" i="2"/>
  <c r="J46" i="2"/>
  <c r="F47" i="2"/>
  <c r="G47" i="2"/>
  <c r="H47" i="2"/>
  <c r="I47" i="2"/>
  <c r="J47" i="2"/>
  <c r="F48" i="2"/>
  <c r="G48" i="2"/>
  <c r="H48" i="2"/>
  <c r="I48" i="2"/>
  <c r="J48" i="2"/>
  <c r="F49" i="2"/>
  <c r="G49" i="2"/>
  <c r="H49" i="2"/>
  <c r="I49" i="2"/>
  <c r="J49" i="2"/>
  <c r="G43" i="2"/>
  <c r="H43" i="2"/>
  <c r="I43" i="2"/>
  <c r="J43" i="2"/>
  <c r="F43" i="2"/>
  <c r="F42" i="2"/>
  <c r="G42" i="2"/>
  <c r="H42" i="2"/>
  <c r="I42" i="2"/>
  <c r="J42" i="2"/>
  <c r="F36" i="2"/>
  <c r="G36" i="2"/>
  <c r="H36" i="2"/>
  <c r="I36" i="2"/>
  <c r="J36" i="2"/>
  <c r="F37" i="2"/>
  <c r="G37" i="2"/>
  <c r="H37" i="2"/>
  <c r="I37" i="2"/>
  <c r="J37" i="2"/>
  <c r="F38" i="2"/>
  <c r="G38" i="2"/>
  <c r="H38" i="2"/>
  <c r="I38" i="2"/>
  <c r="J38" i="2"/>
  <c r="F39" i="2"/>
  <c r="G39" i="2"/>
  <c r="H39" i="2"/>
  <c r="I39" i="2"/>
  <c r="J39" i="2"/>
  <c r="F40" i="2"/>
  <c r="G40" i="2"/>
  <c r="H40" i="2"/>
  <c r="I40" i="2"/>
  <c r="J40" i="2"/>
  <c r="F41" i="2"/>
  <c r="G41" i="2"/>
  <c r="H41" i="2"/>
  <c r="I41" i="2"/>
  <c r="J41" i="2"/>
  <c r="G35" i="2"/>
  <c r="H35" i="2"/>
  <c r="I35" i="2"/>
  <c r="J35" i="2"/>
  <c r="F35" i="2"/>
  <c r="F29" i="2"/>
  <c r="G29" i="2"/>
  <c r="H29" i="2"/>
  <c r="I29" i="2"/>
  <c r="J29" i="2"/>
  <c r="F30" i="2"/>
  <c r="G30" i="2"/>
  <c r="H30" i="2"/>
  <c r="I30" i="2"/>
  <c r="J30" i="2"/>
  <c r="F31" i="2"/>
  <c r="G31" i="2"/>
  <c r="H31" i="2"/>
  <c r="I31" i="2"/>
  <c r="J31" i="2"/>
  <c r="F32" i="2"/>
  <c r="G32" i="2"/>
  <c r="H32" i="2"/>
  <c r="I32" i="2"/>
  <c r="J32" i="2"/>
  <c r="F33" i="2"/>
  <c r="G33" i="2"/>
  <c r="H33" i="2"/>
  <c r="I33" i="2"/>
  <c r="J33" i="2"/>
  <c r="F34" i="2"/>
  <c r="G34" i="2"/>
  <c r="H34" i="2"/>
  <c r="I34" i="2"/>
  <c r="J34" i="2"/>
  <c r="G28" i="2"/>
  <c r="H28" i="2"/>
  <c r="I28" i="2"/>
  <c r="J28" i="2"/>
  <c r="F28" i="2"/>
  <c r="F21" i="2"/>
  <c r="G21" i="2"/>
  <c r="H21" i="2"/>
  <c r="I21" i="2"/>
  <c r="J21" i="2"/>
  <c r="F22" i="2"/>
  <c r="G22" i="2"/>
  <c r="H22" i="2"/>
  <c r="I22" i="2"/>
  <c r="J22" i="2"/>
  <c r="F23" i="2"/>
  <c r="G23" i="2"/>
  <c r="H23" i="2"/>
  <c r="I23" i="2"/>
  <c r="J23" i="2"/>
  <c r="F24" i="2"/>
  <c r="G24" i="2"/>
  <c r="H24" i="2"/>
  <c r="I24" i="2"/>
  <c r="J24" i="2"/>
  <c r="F25" i="2"/>
  <c r="G25" i="2"/>
  <c r="H25" i="2"/>
  <c r="I25" i="2"/>
  <c r="J25" i="2"/>
  <c r="F26" i="2"/>
  <c r="G26" i="2"/>
  <c r="H26" i="2"/>
  <c r="I26" i="2"/>
  <c r="J26" i="2"/>
  <c r="F27" i="2"/>
  <c r="G27" i="2"/>
  <c r="H27" i="2"/>
  <c r="I27" i="2"/>
  <c r="J27" i="2"/>
  <c r="G20" i="2"/>
  <c r="H20" i="2"/>
  <c r="I20" i="2"/>
  <c r="J20" i="2"/>
  <c r="F20" i="2"/>
  <c r="F18" i="2"/>
  <c r="G18" i="2"/>
  <c r="H18" i="2"/>
  <c r="I18" i="2"/>
  <c r="J18" i="2"/>
  <c r="F19" i="2"/>
  <c r="G19" i="2"/>
  <c r="H19" i="2"/>
  <c r="I19" i="2"/>
  <c r="J19" i="2"/>
  <c r="F14" i="2"/>
  <c r="G14" i="2"/>
  <c r="H14" i="2"/>
  <c r="I14" i="2"/>
  <c r="J14" i="2"/>
  <c r="F15" i="2"/>
  <c r="G15" i="2"/>
  <c r="H15" i="2"/>
  <c r="I15" i="2"/>
  <c r="J15" i="2"/>
  <c r="F16" i="2"/>
  <c r="G16" i="2"/>
  <c r="H16" i="2"/>
  <c r="I16" i="2"/>
  <c r="J16" i="2"/>
  <c r="F17" i="2"/>
  <c r="G17" i="2"/>
  <c r="H17" i="2"/>
  <c r="I17" i="2"/>
  <c r="J17" i="2"/>
  <c r="F12" i="2"/>
  <c r="G12" i="2"/>
  <c r="H12" i="2"/>
  <c r="I12" i="2"/>
  <c r="J12" i="2"/>
  <c r="F13" i="2"/>
  <c r="G13" i="2"/>
  <c r="H13" i="2"/>
  <c r="I13" i="2"/>
  <c r="J13" i="2"/>
  <c r="G11" i="2"/>
  <c r="H11" i="2"/>
  <c r="I11" i="2"/>
  <c r="J11" i="2"/>
  <c r="F11" i="2"/>
  <c r="F64" i="2" l="1"/>
  <c r="E35" i="2"/>
  <c r="E28" i="2"/>
  <c r="E19" i="2"/>
  <c r="E20" i="2"/>
  <c r="BL58" i="2" l="1"/>
  <c r="BF58" i="2"/>
  <c r="BH58" i="2"/>
  <c r="BI58" i="2"/>
  <c r="BJ58" i="2"/>
  <c r="BF50" i="2"/>
  <c r="BH50" i="2"/>
  <c r="BI50" i="2"/>
  <c r="BJ50" i="2"/>
  <c r="BF43" i="2"/>
  <c r="BH43" i="2"/>
  <c r="BI43" i="2"/>
  <c r="BJ43" i="2"/>
  <c r="BF35" i="2"/>
  <c r="BH35" i="2"/>
  <c r="BI35" i="2"/>
  <c r="BJ35" i="2"/>
  <c r="BF28" i="2"/>
  <c r="BH28" i="2"/>
  <c r="BI28" i="2"/>
  <c r="BJ28" i="2"/>
  <c r="BF20" i="2"/>
  <c r="BH20" i="2"/>
  <c r="BI20" i="2"/>
  <c r="BJ20" i="2"/>
  <c r="BF9" i="2"/>
  <c r="BH9" i="2"/>
  <c r="BI9" i="2"/>
  <c r="BJ9" i="2"/>
  <c r="BD50" i="2"/>
  <c r="BD43" i="2"/>
  <c r="BD28" i="2"/>
  <c r="BD20" i="2"/>
  <c r="BD9" i="2"/>
  <c r="BE58" i="2"/>
  <c r="BE50" i="2"/>
  <c r="BE43" i="2"/>
  <c r="BE35" i="2"/>
  <c r="BE28" i="2"/>
  <c r="BE20" i="2"/>
  <c r="BE9" i="2"/>
  <c r="BL50" i="2"/>
  <c r="BK58" i="2"/>
  <c r="BD58" i="2" l="1"/>
  <c r="BL43" i="2"/>
  <c r="AV64" i="2"/>
  <c r="AX64" i="2"/>
  <c r="AY64" i="2"/>
  <c r="AZ64" i="2"/>
  <c r="BA64" i="2"/>
  <c r="AU64" i="2"/>
  <c r="BL35" i="2"/>
  <c r="BD35" i="2"/>
  <c r="BL28" i="2"/>
  <c r="BL20" i="2"/>
  <c r="BL9" i="2"/>
  <c r="BK9" i="2"/>
  <c r="BI64" i="2" l="1"/>
  <c r="BI69" i="2" s="1"/>
  <c r="BK64" i="2"/>
  <c r="BK69" i="2" s="1"/>
  <c r="BH64" i="2"/>
  <c r="BH69" i="2" s="1"/>
  <c r="BD74" i="2" s="1"/>
  <c r="BF64" i="2"/>
  <c r="BF69" i="2" s="1"/>
  <c r="BJ64" i="2"/>
  <c r="BJ69" i="2" s="1"/>
  <c r="BD64" i="2"/>
  <c r="BD69" i="2" s="1"/>
  <c r="BE64" i="2"/>
  <c r="BE69" i="2" s="1"/>
  <c r="BL64" i="2"/>
  <c r="BL69" i="2" s="1"/>
  <c r="BL70" i="2" l="1"/>
  <c r="BF70" i="2"/>
  <c r="BJ70" i="2"/>
  <c r="D64" i="2"/>
  <c r="D71" i="2" s="1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S64" i="2"/>
  <c r="K64" i="2"/>
  <c r="K65" i="2" l="1"/>
  <c r="C71" i="2"/>
  <c r="AO65" i="2"/>
  <c r="AJ65" i="2"/>
  <c r="AE65" i="2"/>
  <c r="Z65" i="2"/>
  <c r="U65" i="2"/>
  <c r="P65" i="2"/>
  <c r="J64" i="2"/>
  <c r="J71" i="2" s="1"/>
  <c r="I64" i="2"/>
  <c r="I71" i="2" s="1"/>
  <c r="H64" i="2"/>
  <c r="H71" i="2" s="1"/>
  <c r="G64" i="2"/>
  <c r="G71" i="2" s="1"/>
  <c r="F71" i="2"/>
  <c r="E63" i="2"/>
  <c r="AW63" i="2" s="1"/>
  <c r="E62" i="2"/>
  <c r="AW62" i="2" s="1"/>
  <c r="E61" i="2"/>
  <c r="AW61" i="2" s="1"/>
  <c r="E60" i="2"/>
  <c r="AW60" i="2" s="1"/>
  <c r="E59" i="2"/>
  <c r="AW59" i="2" s="1"/>
  <c r="E58" i="2"/>
  <c r="AW58" i="2" s="1"/>
  <c r="E57" i="2"/>
  <c r="AW57" i="2" s="1"/>
  <c r="E56" i="2"/>
  <c r="AW56" i="2" s="1"/>
  <c r="E55" i="2"/>
  <c r="AW55" i="2" s="1"/>
  <c r="E54" i="2"/>
  <c r="AW54" i="2" s="1"/>
  <c r="E53" i="2"/>
  <c r="AW53" i="2" s="1"/>
  <c r="E52" i="2"/>
  <c r="AW52" i="2" s="1"/>
  <c r="E51" i="2"/>
  <c r="AW51" i="2" s="1"/>
  <c r="E50" i="2"/>
  <c r="AW50" i="2" s="1"/>
  <c r="E49" i="2"/>
  <c r="AW49" i="2" s="1"/>
  <c r="E48" i="2"/>
  <c r="AW48" i="2" s="1"/>
  <c r="E47" i="2"/>
  <c r="AW47" i="2" s="1"/>
  <c r="E46" i="2"/>
  <c r="AW46" i="2" s="1"/>
  <c r="E45" i="2"/>
  <c r="AW45" i="2" s="1"/>
  <c r="E44" i="2"/>
  <c r="AW44" i="2" s="1"/>
  <c r="E43" i="2"/>
  <c r="AW43" i="2" s="1"/>
  <c r="E42" i="2"/>
  <c r="AW42" i="2" s="1"/>
  <c r="E41" i="2"/>
  <c r="AW41" i="2" s="1"/>
  <c r="E40" i="2"/>
  <c r="AW40" i="2" s="1"/>
  <c r="E39" i="2"/>
  <c r="AW39" i="2" s="1"/>
  <c r="E38" i="2"/>
  <c r="AW38" i="2" s="1"/>
  <c r="E37" i="2"/>
  <c r="AW37" i="2" s="1"/>
  <c r="E36" i="2"/>
  <c r="AW36" i="2" s="1"/>
  <c r="E34" i="2"/>
  <c r="AW34" i="2" s="1"/>
  <c r="E33" i="2"/>
  <c r="AW33" i="2" s="1"/>
  <c r="E32" i="2"/>
  <c r="AW32" i="2" s="1"/>
  <c r="E31" i="2"/>
  <c r="AW31" i="2" s="1"/>
  <c r="E30" i="2"/>
  <c r="AW30" i="2" s="1"/>
  <c r="E29" i="2"/>
  <c r="AW29" i="2" s="1"/>
  <c r="E27" i="2"/>
  <c r="E26" i="2"/>
  <c r="AW26" i="2" s="1"/>
  <c r="E25" i="2"/>
  <c r="AW25" i="2" s="1"/>
  <c r="E24" i="2"/>
  <c r="AW24" i="2" s="1"/>
  <c r="E23" i="2"/>
  <c r="AW23" i="2" s="1"/>
  <c r="E22" i="2"/>
  <c r="AW22" i="2" s="1"/>
  <c r="E21" i="2"/>
  <c r="AW21" i="2" s="1"/>
  <c r="E18" i="2"/>
  <c r="E17" i="2"/>
  <c r="AW17" i="2" s="1"/>
  <c r="E16" i="2"/>
  <c r="AW16" i="2" s="1"/>
  <c r="E15" i="2"/>
  <c r="AW15" i="2" s="1"/>
  <c r="E14" i="2"/>
  <c r="AW14" i="2" s="1"/>
  <c r="E13" i="2"/>
  <c r="AW13" i="2" s="1"/>
  <c r="E12" i="2"/>
  <c r="AW12" i="2" s="1"/>
  <c r="E11" i="2"/>
  <c r="AW11" i="2" s="1"/>
  <c r="E10" i="2"/>
  <c r="E9" i="2"/>
  <c r="E64" i="2" l="1"/>
  <c r="BG50" i="2"/>
  <c r="BG58" i="2"/>
  <c r="BG43" i="2"/>
  <c r="BG35" i="2"/>
  <c r="BG28" i="2"/>
  <c r="BG20" i="2"/>
  <c r="BG9" i="2"/>
  <c r="AW64" i="2"/>
  <c r="E71" i="2" l="1"/>
  <c r="BD72" i="2"/>
  <c r="BG64" i="2"/>
  <c r="BD73" i="2" l="1"/>
  <c r="BD75" i="2" s="1"/>
  <c r="BD76" i="2" s="1"/>
  <c r="BG69" i="2"/>
</calcChain>
</file>

<file path=xl/comments1.xml><?xml version="1.0" encoding="utf-8"?>
<comments xmlns="http://schemas.openxmlformats.org/spreadsheetml/2006/main">
  <authors>
    <author>GD</author>
  </authors>
  <commentList>
    <comment ref="F12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W45-&gt;30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Ć45-&gt;30</t>
        </r>
      </text>
    </comment>
    <comment ref="F17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Rozdzielony na osobne linie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Ć30-&gt;15</t>
        </r>
      </text>
    </comment>
    <comment ref="F24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1. Zmiana nazwy z język obcy na język angielski
2. Rozdzielony na osobne linie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Ć90-&gt;120</t>
        </r>
      </text>
    </comment>
    <comment ref="F31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W45-&gt;30</t>
        </r>
      </text>
    </comment>
    <comment ref="F32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W45-&gt;30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Ć30-&gt;15</t>
        </r>
      </text>
    </comment>
    <comment ref="G40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Ć30-&gt;15</t>
        </r>
      </text>
    </comment>
    <comment ref="F45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H46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L30-&gt;15</t>
        </r>
      </text>
    </comment>
    <comment ref="F49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F50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F51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F57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H57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L30-&gt;15</t>
        </r>
      </text>
    </comment>
    <comment ref="F58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F59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</commentList>
</comments>
</file>

<file path=xl/sharedStrings.xml><?xml version="1.0" encoding="utf-8"?>
<sst xmlns="http://schemas.openxmlformats.org/spreadsheetml/2006/main" count="193" uniqueCount="116">
  <si>
    <t>Ogólna liczba godzin</t>
  </si>
  <si>
    <t>Lp</t>
  </si>
  <si>
    <t>Nazwa przedmiotu</t>
  </si>
  <si>
    <t>Egz.</t>
  </si>
  <si>
    <t>Razem</t>
  </si>
  <si>
    <t>W</t>
  </si>
  <si>
    <t>C</t>
  </si>
  <si>
    <t>L</t>
  </si>
  <si>
    <t>P</t>
  </si>
  <si>
    <t>SM</t>
  </si>
  <si>
    <t>Semestr 1</t>
  </si>
  <si>
    <t>Semestr 2</t>
  </si>
  <si>
    <t>Semestr 3</t>
  </si>
  <si>
    <t>Semestr 4</t>
  </si>
  <si>
    <t>Semestr 5</t>
  </si>
  <si>
    <t>Semestr 6</t>
  </si>
  <si>
    <t>Semestr 7</t>
  </si>
  <si>
    <t>Prawa i obowiązki studenta</t>
  </si>
  <si>
    <t xml:space="preserve"> </t>
  </si>
  <si>
    <t>2 (1)</t>
  </si>
  <si>
    <t>4 (1)</t>
  </si>
  <si>
    <t>Algebra</t>
  </si>
  <si>
    <t>Analiza matematyczna</t>
  </si>
  <si>
    <t>Podstawowe usługi internetowe</t>
  </si>
  <si>
    <t>Podstawy technik pomiarowych</t>
  </si>
  <si>
    <t>Wprowadzenie do telekomunikacji</t>
  </si>
  <si>
    <t>Podstawy sieci teleinformatycznych</t>
  </si>
  <si>
    <t>Wychowanie fizyczne</t>
  </si>
  <si>
    <t>Algorytmy i struktury danych 1</t>
  </si>
  <si>
    <t>Analiza matematyczna 2</t>
  </si>
  <si>
    <t>Fizyka</t>
  </si>
  <si>
    <t>Lokalne sieci teleinformatyczne</t>
  </si>
  <si>
    <t>Architektura systemów komputerowych</t>
  </si>
  <si>
    <t>Probabilistyka i statystyka w telekomunikacji</t>
  </si>
  <si>
    <t>Algorytmy i struktury danych 2</t>
  </si>
  <si>
    <t>Podstawy elektroniki</t>
  </si>
  <si>
    <t>Sygnały i systemy</t>
  </si>
  <si>
    <t>Systemy operacyjne</t>
  </si>
  <si>
    <t>Sieci światłowodowe</t>
  </si>
  <si>
    <t>Urządzenia w systemach teleinformatycznych</t>
  </si>
  <si>
    <t>Wprowadzenie do technik radiowych</t>
  </si>
  <si>
    <t>Języki programowania obiektowego</t>
  </si>
  <si>
    <t>Www i języki skryptowe</t>
  </si>
  <si>
    <t>Technika cyfrowa</t>
  </si>
  <si>
    <t>Cyfrowe przetwarzanie sygnałów</t>
  </si>
  <si>
    <t>Bazy danych</t>
  </si>
  <si>
    <t>Programowanie mikroprocesorów</t>
  </si>
  <si>
    <t>Monitorowanie i ocena wydajności sieci pakietowych</t>
  </si>
  <si>
    <t>Systemy sygnalizacji i zarządzania</t>
  </si>
  <si>
    <t>Wprowadzenie do multimediów</t>
  </si>
  <si>
    <t>Bezpieczeństwo systemów teleinformatycznych</t>
  </si>
  <si>
    <t>Grafika komputerowa</t>
  </si>
  <si>
    <t>Inżynieria oprogramowania</t>
  </si>
  <si>
    <t>Historia telekomunikacji i informatyki</t>
  </si>
  <si>
    <t>Seminarium dyplomowe</t>
  </si>
  <si>
    <t>Oddanie pracy dyplomowej</t>
  </si>
  <si>
    <t>RAZEM:</t>
  </si>
  <si>
    <t>Razem egzaminów w semestrze:</t>
  </si>
  <si>
    <t>Praktyka</t>
  </si>
  <si>
    <t>Rodzaj studiów: Studia pierwszego stopnia</t>
  </si>
  <si>
    <t>Kierunek: Teleinformatyka</t>
  </si>
  <si>
    <t>ECTS</t>
  </si>
  <si>
    <t>Po 1.1
1. Elementy filozofii
2. Elementy socjologii i etyki</t>
  </si>
  <si>
    <t>Po 4.1
1. Cyfrowe systemy telekomunikacyjne
2. Modulacje cyfrowe</t>
  </si>
  <si>
    <t>Po 5.1
1. Programowanie i konfigurowanie węzłów sieciowych
2. Sieciowe systemy operacyjne</t>
  </si>
  <si>
    <t>Po 5.2
1. Sieci komórkowe
2. Bezprzewodowe sieci dostępowe</t>
  </si>
  <si>
    <t>Po 6.1
1. Pasywne sieci optyczne
2. Optyczne łącza dostępowe</t>
  </si>
  <si>
    <t>Po 6.2
1. Programowanie terminali mobilnych (Android)
2. Programowanie terminali mobilnych (WM i loS)</t>
  </si>
  <si>
    <t>Po 6.3
1. Programowanie układów FPGA
2. Programowalne układy cyfrowe</t>
  </si>
  <si>
    <t>Po 6.5
1. Bezprzewodowe sieci teleinformatyczne
2. Standardy sieci bezprzewodowych</t>
  </si>
  <si>
    <t>Po 7.1
1. Synchronizacja urządzeń i sieci teleinformatycznych
2. Dystrybucja sygnału czasu i częstotliwości wzorcowej w sieciach teleinformatycznych</t>
  </si>
  <si>
    <t>Po 7.2
1. Rozproszone systemy akwizycji danych
2. Interfejsy w systemach pomiarowych</t>
  </si>
  <si>
    <t>Podstawy przedsiębiorczości w ICT</t>
  </si>
  <si>
    <t>Po 6.4
1. Przesyłanie danych multimedialnych
2. Telekomunikacja multimedialna</t>
  </si>
  <si>
    <t>Po sem. 6</t>
  </si>
  <si>
    <t>godz</t>
  </si>
  <si>
    <t>Zmiany 15.03.2019</t>
  </si>
  <si>
    <t>Kontakt</t>
  </si>
  <si>
    <t>ECTS K</t>
  </si>
  <si>
    <t>Własne</t>
  </si>
  <si>
    <t>Praktyczne</t>
  </si>
  <si>
    <t>ECTS P</t>
  </si>
  <si>
    <t>Konsultacje/Egzamin</t>
  </si>
  <si>
    <t>Obieralne</t>
  </si>
  <si>
    <t>WF:</t>
  </si>
  <si>
    <t>j.ang:</t>
  </si>
  <si>
    <t>W30-&gt;15</t>
  </si>
  <si>
    <t>W45-&gt;30, Ć45-&gt;30</t>
  </si>
  <si>
    <t>Ć30-&gt;15</t>
  </si>
  <si>
    <t>Język angielski, Ć90-&gt;120</t>
  </si>
  <si>
    <t>W45-&gt;30</t>
  </si>
  <si>
    <t>W45-&gt;30, Ć30-&gt;15</t>
  </si>
  <si>
    <t>L30-&gt;15</t>
  </si>
  <si>
    <t>W30-&gt;15, L30-&gt;15</t>
  </si>
  <si>
    <t>Godziny kontaktowe</t>
  </si>
  <si>
    <t>ECTS za godziny kontaktowe</t>
  </si>
  <si>
    <t>Praca własna</t>
  </si>
  <si>
    <t>Zajęcia praktyczne</t>
  </si>
  <si>
    <t>ECTS za zajęcia praktyczne</t>
  </si>
  <si>
    <t>ECTS za hum.-społ.</t>
  </si>
  <si>
    <t>Praktyka:</t>
  </si>
  <si>
    <t>%</t>
  </si>
  <si>
    <t>&gt;5</t>
  </si>
  <si>
    <t>Zajęcia:</t>
  </si>
  <si>
    <t>h</t>
  </si>
  <si>
    <t>Konsultacje:</t>
  </si>
  <si>
    <t>Praca własna:</t>
  </si>
  <si>
    <t>Razem:</t>
  </si>
  <si>
    <t>śr. h/1 ECTS:</t>
  </si>
  <si>
    <t>h/ECTS</t>
  </si>
  <si>
    <t>Praktyka zawodowa</t>
  </si>
  <si>
    <t>PLAN STUDIÓW: 2019/20 TEL-108, studia stacjonarne pierwszego stopnia</t>
  </si>
  <si>
    <t>Data zatwierdzenia: 26-03-2019</t>
  </si>
  <si>
    <t>BHP</t>
  </si>
  <si>
    <t>Sieci IP</t>
  </si>
  <si>
    <t>Język obcy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</si>
</sst>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2" borderId="6" xfId="0" applyFill="1" applyBorder="1"/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2" borderId="7" xfId="0" applyFill="1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0" xfId="0" applyFont="1"/>
    <xf numFmtId="0" fontId="0" fillId="3" borderId="0" xfId="0" applyFill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5" xfId="0" applyFill="1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6" xfId="0" applyBorder="1"/>
    <xf numFmtId="0" fontId="0" fillId="0" borderId="5" xfId="0" applyBorder="1"/>
    <xf numFmtId="0" fontId="0" fillId="0" borderId="0" xfId="0" applyAlignment="1">
      <alignment wrapText="1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0" borderId="0" xfId="0" applyAlignment="1">
      <alignment horizontal="right"/>
    </xf>
    <xf numFmtId="0" fontId="0" fillId="10" borderId="0" xfId="0" applyFill="1"/>
    <xf numFmtId="0" fontId="0" fillId="11" borderId="0" xfId="0" applyFill="1"/>
    <xf numFmtId="0" fontId="1" fillId="11" borderId="0" xfId="0" applyFont="1" applyFill="1"/>
    <xf numFmtId="0" fontId="0" fillId="0" borderId="1" xfId="0" applyBorder="1"/>
    <xf numFmtId="0" fontId="2" fillId="0" borderId="0" xfId="0" applyFont="1"/>
    <xf numFmtId="0" fontId="0" fillId="0" borderId="1" xfId="0" applyBorder="1"/>
    <xf numFmtId="0" fontId="1" fillId="8" borderId="0" xfId="0" applyFont="1" applyFill="1" applyAlignment="1">
      <alignment horizontal="center" vertical="center"/>
    </xf>
    <xf numFmtId="0" fontId="5" fillId="0" borderId="1" xfId="0" applyFont="1" applyBorder="1"/>
    <xf numFmtId="0" fontId="6" fillId="0" borderId="0" xfId="0" applyFont="1" applyAlignment="1">
      <alignment horizont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10" fontId="7" fillId="0" borderId="0" xfId="0" applyNumberFormat="1" applyFont="1"/>
    <xf numFmtId="10" fontId="0" fillId="0" borderId="0" xfId="0" applyNumberFormat="1"/>
    <xf numFmtId="0" fontId="9" fillId="0" borderId="0" xfId="0" applyFont="1"/>
    <xf numFmtId="0" fontId="0" fillId="12" borderId="6" xfId="0" applyFill="1" applyBorder="1"/>
    <xf numFmtId="0" fontId="0" fillId="0" borderId="1" xfId="0" applyFill="1" applyBorder="1"/>
    <xf numFmtId="0" fontId="10" fillId="0" borderId="0" xfId="0" applyFont="1"/>
    <xf numFmtId="0" fontId="10" fillId="3" borderId="1" xfId="0" applyFont="1" applyFill="1" applyBorder="1"/>
    <xf numFmtId="0" fontId="0" fillId="0" borderId="0" xfId="0" applyFill="1"/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right"/>
    </xf>
    <xf numFmtId="0" fontId="0" fillId="0" borderId="4" xfId="0" applyFill="1" applyBorder="1"/>
    <xf numFmtId="0" fontId="0" fillId="0" borderId="4" xfId="0" applyFill="1" applyBorder="1" applyAlignment="1">
      <alignment horizontal="center" vertical="center"/>
    </xf>
    <xf numFmtId="0" fontId="0" fillId="0" borderId="1" xfId="0" applyBorder="1"/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/>
    </xf>
    <xf numFmtId="0" fontId="5" fillId="13" borderId="1" xfId="0" applyFont="1" applyFill="1" applyBorder="1"/>
    <xf numFmtId="0" fontId="0" fillId="0" borderId="10" xfId="0" applyBorder="1"/>
    <xf numFmtId="0" fontId="10" fillId="0" borderId="10" xfId="0" applyFont="1" applyBorder="1" applyAlignment="1">
      <alignment vertical="top" wrapText="1"/>
    </xf>
    <xf numFmtId="0" fontId="5" fillId="0" borderId="10" xfId="0" applyFont="1" applyFill="1" applyBorder="1"/>
    <xf numFmtId="0" fontId="12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14" borderId="11" xfId="0" applyFill="1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0" fillId="3" borderId="5" xfId="0" applyFill="1" applyBorder="1"/>
    <xf numFmtId="0" fontId="0" fillId="3" borderId="0" xfId="0" applyFill="1" applyBorder="1" applyAlignment="1">
      <alignment horizontal="right"/>
    </xf>
    <xf numFmtId="0" fontId="0" fillId="3" borderId="0" xfId="0" applyFill="1" applyAlignment="1"/>
    <xf numFmtId="0" fontId="0" fillId="3" borderId="9" xfId="0" applyFill="1" applyBorder="1" applyAlignment="1"/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4" xfId="0" applyFill="1" applyBorder="1" applyAlignment="1">
      <alignment horizontal="center" vertical="center"/>
    </xf>
    <xf numFmtId="0" fontId="0" fillId="0" borderId="6" xfId="0" applyBorder="1"/>
    <xf numFmtId="0" fontId="0" fillId="0" borderId="1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6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15" xfId="0" applyBorder="1" applyAlignment="1">
      <alignment horizontal="right"/>
    </xf>
    <xf numFmtId="0" fontId="0" fillId="0" borderId="16" xfId="0" applyBorder="1" applyAlignment="1">
      <alignment horizontal="right"/>
    </xf>
    <xf numFmtId="0" fontId="1" fillId="11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L82"/>
  <sheetViews>
    <sheetView tabSelected="1" zoomScale="85" zoomScaleNormal="85" workbookViewId="0">
      <selection activeCell="B35" sqref="B1:B1048576"/>
    </sheetView>
  </sheetViews>
  <sheetFormatPr defaultRowHeight="15" x14ac:dyDescent="0.25"/>
  <cols>
    <col min="1" max="1" width="3.7109375" customWidth="1"/>
    <col min="2" max="2" width="49.140625" style="50" bestFit="1" customWidth="1"/>
    <col min="3" max="3" width="9.85546875" style="52" bestFit="1" customWidth="1"/>
    <col min="4" max="4" width="8.85546875" customWidth="1"/>
    <col min="5" max="5" width="7.28515625" customWidth="1"/>
    <col min="6" max="6" width="6.28515625" bestFit="1" customWidth="1"/>
    <col min="7" max="8" width="5.140625" bestFit="1" customWidth="1"/>
    <col min="9" max="9" width="5.7109375" customWidth="1"/>
    <col min="10" max="10" width="3.7109375" customWidth="1"/>
    <col min="11" max="11" width="4.85546875" customWidth="1"/>
    <col min="12" max="12" width="3.28515625" customWidth="1"/>
    <col min="13" max="13" width="2.85546875" customWidth="1"/>
    <col min="14" max="14" width="2.5703125" customWidth="1"/>
    <col min="15" max="15" width="3.7109375" customWidth="1"/>
    <col min="16" max="17" width="4" bestFit="1" customWidth="1"/>
    <col min="18" max="19" width="2.7109375" bestFit="1" customWidth="1"/>
    <col min="20" max="20" width="3.7109375" customWidth="1"/>
    <col min="21" max="21" width="4" bestFit="1" customWidth="1"/>
    <col min="22" max="22" width="2.7109375" bestFit="1" customWidth="1"/>
    <col min="23" max="23" width="4" bestFit="1" customWidth="1"/>
    <col min="24" max="24" width="2.7109375" bestFit="1" customWidth="1"/>
    <col min="25" max="25" width="3.7109375" customWidth="1"/>
    <col min="26" max="26" width="4" bestFit="1" customWidth="1"/>
    <col min="27" max="29" width="2.7109375" bestFit="1" customWidth="1"/>
    <col min="30" max="30" width="3.7109375" customWidth="1"/>
    <col min="31" max="31" width="4" bestFit="1" customWidth="1"/>
    <col min="32" max="32" width="2.7109375" bestFit="1" customWidth="1"/>
    <col min="33" max="33" width="4" bestFit="1" customWidth="1"/>
    <col min="34" max="34" width="2.7109375" bestFit="1" customWidth="1"/>
    <col min="35" max="35" width="3.7109375" customWidth="1"/>
    <col min="36" max="36" width="4" bestFit="1" customWidth="1"/>
    <col min="37" max="37" width="2.7109375" bestFit="1" customWidth="1"/>
    <col min="38" max="38" width="4" bestFit="1" customWidth="1"/>
    <col min="39" max="39" width="2.7109375" bestFit="1" customWidth="1"/>
    <col min="40" max="40" width="3.7109375" customWidth="1"/>
    <col min="41" max="41" width="2.85546875" customWidth="1"/>
    <col min="42" max="42" width="2.7109375" bestFit="1" customWidth="1"/>
    <col min="43" max="43" width="2" customWidth="1"/>
    <col min="44" max="44" width="2.7109375" bestFit="1" customWidth="1"/>
    <col min="45" max="45" width="3.7109375" customWidth="1"/>
    <col min="46" max="46" width="27.42578125" hidden="1" customWidth="1"/>
    <col min="47" max="47" width="7.28515625" hidden="1" customWidth="1"/>
    <col min="48" max="48" width="6.42578125" hidden="1" customWidth="1"/>
    <col min="49" max="49" width="12.140625" hidden="1" customWidth="1"/>
    <col min="50" max="50" width="7" hidden="1" customWidth="1"/>
    <col min="51" max="51" width="9.7109375" hidden="1" customWidth="1"/>
    <col min="52" max="52" width="6.42578125" hidden="1" customWidth="1"/>
    <col min="53" max="53" width="5" hidden="1" customWidth="1"/>
    <col min="54" max="54" width="3" hidden="1" customWidth="1"/>
    <col min="55" max="55" width="3.28515625" hidden="1" customWidth="1"/>
    <col min="56" max="56" width="6.7109375" hidden="1" customWidth="1"/>
    <col min="57" max="57" width="8.42578125" hidden="1" customWidth="1"/>
    <col min="58" max="58" width="7" hidden="1" customWidth="1"/>
    <col min="59" max="59" width="8.5703125" hidden="1" customWidth="1"/>
    <col min="60" max="60" width="7.5703125" hidden="1" customWidth="1"/>
    <col min="61" max="61" width="10.42578125" hidden="1" customWidth="1"/>
    <col min="62" max="62" width="7.7109375" hidden="1" customWidth="1"/>
    <col min="63" max="63" width="0" hidden="1" customWidth="1"/>
    <col min="64" max="64" width="9.7109375" hidden="1" customWidth="1"/>
  </cols>
  <sheetData>
    <row r="1" spans="1:64" x14ac:dyDescent="0.25">
      <c r="A1" t="s">
        <v>111</v>
      </c>
    </row>
    <row r="2" spans="1:64" x14ac:dyDescent="0.25">
      <c r="A2" t="s">
        <v>112</v>
      </c>
    </row>
    <row r="3" spans="1:64" x14ac:dyDescent="0.25">
      <c r="A3" t="s">
        <v>59</v>
      </c>
    </row>
    <row r="4" spans="1:64" x14ac:dyDescent="0.25">
      <c r="A4" s="16" t="s">
        <v>60</v>
      </c>
    </row>
    <row r="5" spans="1:64" ht="45.75" x14ac:dyDescent="0.25">
      <c r="AT5" t="s">
        <v>76</v>
      </c>
      <c r="AU5" t="s">
        <v>77</v>
      </c>
      <c r="AV5" t="s">
        <v>78</v>
      </c>
      <c r="AW5" s="26" t="s">
        <v>82</v>
      </c>
      <c r="AX5" t="s">
        <v>79</v>
      </c>
      <c r="AY5" t="s">
        <v>80</v>
      </c>
      <c r="AZ5" t="s">
        <v>81</v>
      </c>
      <c r="BA5" t="s">
        <v>61</v>
      </c>
      <c r="BD5" s="42" t="s">
        <v>61</v>
      </c>
      <c r="BE5" s="42" t="s">
        <v>94</v>
      </c>
      <c r="BF5" s="42" t="s">
        <v>95</v>
      </c>
      <c r="BG5" s="42" t="s">
        <v>82</v>
      </c>
      <c r="BH5" s="42" t="s">
        <v>96</v>
      </c>
      <c r="BI5" s="42" t="s">
        <v>97</v>
      </c>
      <c r="BJ5" s="42" t="s">
        <v>98</v>
      </c>
      <c r="BK5" s="42" t="s">
        <v>99</v>
      </c>
      <c r="BL5" s="42" t="s">
        <v>83</v>
      </c>
    </row>
    <row r="6" spans="1:64" x14ac:dyDescent="0.25">
      <c r="A6" s="96" t="s">
        <v>1</v>
      </c>
      <c r="B6" s="97" t="s">
        <v>2</v>
      </c>
      <c r="C6" s="82" t="s">
        <v>61</v>
      </c>
      <c r="D6" s="96" t="s">
        <v>3</v>
      </c>
      <c r="E6" s="88" t="s">
        <v>0</v>
      </c>
      <c r="F6" s="88"/>
      <c r="G6" s="88"/>
      <c r="H6" s="88"/>
      <c r="I6" s="88"/>
      <c r="J6" s="89"/>
      <c r="K6" s="90" t="s">
        <v>10</v>
      </c>
      <c r="L6" s="88"/>
      <c r="M6" s="88"/>
      <c r="N6" s="88"/>
      <c r="O6" s="91"/>
      <c r="P6" s="87" t="s">
        <v>11</v>
      </c>
      <c r="Q6" s="88"/>
      <c r="R6" s="88"/>
      <c r="S6" s="88"/>
      <c r="T6" s="89"/>
      <c r="U6" s="90" t="s">
        <v>12</v>
      </c>
      <c r="V6" s="88"/>
      <c r="W6" s="88"/>
      <c r="X6" s="88"/>
      <c r="Y6" s="91"/>
      <c r="Z6" s="87" t="s">
        <v>13</v>
      </c>
      <c r="AA6" s="88"/>
      <c r="AB6" s="88"/>
      <c r="AC6" s="88"/>
      <c r="AD6" s="89"/>
      <c r="AE6" s="90" t="s">
        <v>14</v>
      </c>
      <c r="AF6" s="88"/>
      <c r="AG6" s="88"/>
      <c r="AH6" s="88"/>
      <c r="AI6" s="91"/>
      <c r="AJ6" s="87" t="s">
        <v>15</v>
      </c>
      <c r="AK6" s="88"/>
      <c r="AL6" s="88"/>
      <c r="AM6" s="88"/>
      <c r="AN6" s="89"/>
      <c r="AO6" s="90" t="s">
        <v>16</v>
      </c>
      <c r="AP6" s="88"/>
      <c r="AQ6" s="88"/>
      <c r="AR6" s="88"/>
      <c r="AS6" s="91"/>
    </row>
    <row r="7" spans="1:64" x14ac:dyDescent="0.25">
      <c r="A7" s="96"/>
      <c r="B7" s="97"/>
      <c r="C7" s="83"/>
      <c r="D7" s="96"/>
      <c r="E7" s="1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6" t="s">
        <v>9</v>
      </c>
      <c r="K7" s="11" t="s">
        <v>5</v>
      </c>
      <c r="L7" s="4" t="s">
        <v>6</v>
      </c>
      <c r="M7" s="4" t="s">
        <v>7</v>
      </c>
      <c r="N7" s="4" t="s">
        <v>8</v>
      </c>
      <c r="O7" s="12" t="s">
        <v>9</v>
      </c>
      <c r="P7" s="7" t="s">
        <v>5</v>
      </c>
      <c r="Q7" s="2" t="s">
        <v>6</v>
      </c>
      <c r="R7" s="2" t="s">
        <v>7</v>
      </c>
      <c r="S7" s="2" t="s">
        <v>8</v>
      </c>
      <c r="T7" s="6" t="s">
        <v>9</v>
      </c>
      <c r="U7" s="11" t="s">
        <v>5</v>
      </c>
      <c r="V7" s="4" t="s">
        <v>6</v>
      </c>
      <c r="W7" s="4" t="s">
        <v>7</v>
      </c>
      <c r="X7" s="4" t="s">
        <v>8</v>
      </c>
      <c r="Y7" s="12" t="s">
        <v>9</v>
      </c>
      <c r="Z7" s="7" t="s">
        <v>5</v>
      </c>
      <c r="AA7" s="2" t="s">
        <v>6</v>
      </c>
      <c r="AB7" s="2" t="s">
        <v>7</v>
      </c>
      <c r="AC7" s="2" t="s">
        <v>8</v>
      </c>
      <c r="AD7" s="6" t="s">
        <v>9</v>
      </c>
      <c r="AE7" s="11" t="s">
        <v>5</v>
      </c>
      <c r="AF7" s="4" t="s">
        <v>6</v>
      </c>
      <c r="AG7" s="4" t="s">
        <v>7</v>
      </c>
      <c r="AH7" s="4" t="s">
        <v>8</v>
      </c>
      <c r="AI7" s="12" t="s">
        <v>9</v>
      </c>
      <c r="AJ7" s="7" t="s">
        <v>5</v>
      </c>
      <c r="AK7" s="2" t="s">
        <v>6</v>
      </c>
      <c r="AL7" s="2" t="s">
        <v>7</v>
      </c>
      <c r="AM7" s="2" t="s">
        <v>8</v>
      </c>
      <c r="AN7" s="6" t="s">
        <v>9</v>
      </c>
      <c r="AO7" s="11" t="s">
        <v>5</v>
      </c>
      <c r="AP7" s="4" t="s">
        <v>6</v>
      </c>
      <c r="AQ7" s="4" t="s">
        <v>7</v>
      </c>
      <c r="AR7" s="4" t="s">
        <v>8</v>
      </c>
      <c r="AS7" s="12" t="s">
        <v>9</v>
      </c>
    </row>
    <row r="8" spans="1:64" x14ac:dyDescent="0.25">
      <c r="A8" s="96"/>
      <c r="B8" s="97"/>
      <c r="C8" s="86"/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6">
        <v>0</v>
      </c>
      <c r="K8" s="11">
        <v>0</v>
      </c>
      <c r="L8" s="4">
        <v>0</v>
      </c>
      <c r="M8" s="4">
        <v>0</v>
      </c>
      <c r="N8" s="4">
        <v>0</v>
      </c>
      <c r="O8" s="12">
        <v>0</v>
      </c>
      <c r="P8" s="7">
        <v>0</v>
      </c>
      <c r="Q8" s="2">
        <v>0</v>
      </c>
      <c r="R8" s="2">
        <v>0</v>
      </c>
      <c r="S8" s="2">
        <v>0</v>
      </c>
      <c r="T8" s="6">
        <v>0</v>
      </c>
      <c r="U8" s="11">
        <v>0</v>
      </c>
      <c r="V8" s="4">
        <v>0</v>
      </c>
      <c r="W8" s="4">
        <v>0</v>
      </c>
      <c r="X8" s="4">
        <v>0</v>
      </c>
      <c r="Y8" s="12">
        <v>0</v>
      </c>
      <c r="Z8" s="7">
        <v>0</v>
      </c>
      <c r="AA8" s="2">
        <v>0</v>
      </c>
      <c r="AB8" s="2">
        <v>0</v>
      </c>
      <c r="AC8" s="2">
        <v>0</v>
      </c>
      <c r="AD8" s="6">
        <v>0</v>
      </c>
      <c r="AE8" s="11">
        <v>0</v>
      </c>
      <c r="AF8" s="4">
        <v>0</v>
      </c>
      <c r="AG8" s="4">
        <v>0</v>
      </c>
      <c r="AH8" s="4">
        <v>0</v>
      </c>
      <c r="AI8" s="12">
        <v>0</v>
      </c>
      <c r="AJ8" s="7">
        <v>0</v>
      </c>
      <c r="AK8" s="2">
        <v>0</v>
      </c>
      <c r="AL8" s="2">
        <v>0</v>
      </c>
      <c r="AM8" s="2">
        <v>0</v>
      </c>
      <c r="AN8" s="6">
        <v>0</v>
      </c>
      <c r="AO8" s="11">
        <v>0</v>
      </c>
      <c r="AP8" s="4">
        <v>0</v>
      </c>
      <c r="AQ8" s="4">
        <v>0</v>
      </c>
      <c r="AR8" s="4">
        <v>0</v>
      </c>
      <c r="AS8" s="12">
        <v>0</v>
      </c>
    </row>
    <row r="9" spans="1:64" x14ac:dyDescent="0.25">
      <c r="A9" s="2">
        <v>1</v>
      </c>
      <c r="B9" s="59" t="s">
        <v>17</v>
      </c>
      <c r="C9" s="53">
        <v>0</v>
      </c>
      <c r="D9" s="2"/>
      <c r="E9" s="2">
        <f>SUM($F$9:$J$9)</f>
        <v>2</v>
      </c>
      <c r="F9" s="2">
        <v>2</v>
      </c>
      <c r="G9" s="2" t="s">
        <v>18</v>
      </c>
      <c r="H9" s="2" t="s">
        <v>18</v>
      </c>
      <c r="I9" s="2" t="s">
        <v>18</v>
      </c>
      <c r="J9" s="6" t="s">
        <v>18</v>
      </c>
      <c r="K9" s="11" t="s">
        <v>19</v>
      </c>
      <c r="L9" s="4"/>
      <c r="M9" s="4"/>
      <c r="N9" s="4"/>
      <c r="O9" s="12"/>
      <c r="P9" s="7"/>
      <c r="Q9" s="2"/>
      <c r="R9" s="2"/>
      <c r="S9" s="2"/>
      <c r="T9" s="6"/>
      <c r="U9" s="11"/>
      <c r="V9" s="4"/>
      <c r="W9" s="4"/>
      <c r="X9" s="4"/>
      <c r="Y9" s="12"/>
      <c r="Z9" s="7"/>
      <c r="AA9" s="2"/>
      <c r="AB9" s="2"/>
      <c r="AC9" s="2"/>
      <c r="AD9" s="6"/>
      <c r="AE9" s="11"/>
      <c r="AF9" s="4"/>
      <c r="AG9" s="4"/>
      <c r="AH9" s="4"/>
      <c r="AI9" s="12"/>
      <c r="AJ9" s="7"/>
      <c r="AK9" s="2"/>
      <c r="AL9" s="2"/>
      <c r="AM9" s="2"/>
      <c r="AN9" s="6"/>
      <c r="AO9" s="11"/>
      <c r="AP9" s="4"/>
      <c r="AQ9" s="4"/>
      <c r="AR9" s="4"/>
      <c r="AS9" s="12"/>
      <c r="AU9" s="29">
        <v>2</v>
      </c>
      <c r="AV9" s="29">
        <v>0</v>
      </c>
      <c r="AW9" s="29">
        <v>0</v>
      </c>
      <c r="AX9" s="29">
        <v>0</v>
      </c>
      <c r="AY9" s="29">
        <v>0</v>
      </c>
      <c r="AZ9" s="29">
        <v>0</v>
      </c>
      <c r="BA9" s="29">
        <v>0</v>
      </c>
      <c r="BB9" s="29"/>
      <c r="BC9" s="29"/>
      <c r="BD9" s="100">
        <f>SUM(BA9:BA19)</f>
        <v>30</v>
      </c>
      <c r="BE9" s="100">
        <f>SUM(AU9:AU19)</f>
        <v>442</v>
      </c>
      <c r="BF9" s="100">
        <f t="shared" ref="BF9:BJ9" si="0">SUM(AV9:AV19)</f>
        <v>18</v>
      </c>
      <c r="BG9" s="100">
        <f t="shared" si="0"/>
        <v>61</v>
      </c>
      <c r="BH9" s="100">
        <f t="shared" si="0"/>
        <v>354</v>
      </c>
      <c r="BI9" s="100">
        <f t="shared" si="0"/>
        <v>187</v>
      </c>
      <c r="BJ9" s="100">
        <f t="shared" si="0"/>
        <v>7</v>
      </c>
      <c r="BK9" s="100">
        <f>BA11</f>
        <v>3</v>
      </c>
      <c r="BL9" s="100">
        <f>BA11</f>
        <v>3</v>
      </c>
    </row>
    <row r="10" spans="1:64" x14ac:dyDescent="0.25">
      <c r="A10" s="2">
        <v>2</v>
      </c>
      <c r="B10" s="59" t="s">
        <v>113</v>
      </c>
      <c r="C10" s="53">
        <v>0</v>
      </c>
      <c r="D10" s="2"/>
      <c r="E10" s="2">
        <f>SUM($F$10:$J$10)</f>
        <v>4</v>
      </c>
      <c r="F10" s="2">
        <v>4</v>
      </c>
      <c r="G10" s="2" t="s">
        <v>18</v>
      </c>
      <c r="H10" s="2" t="s">
        <v>18</v>
      </c>
      <c r="I10" s="2" t="s">
        <v>18</v>
      </c>
      <c r="J10" s="6" t="s">
        <v>18</v>
      </c>
      <c r="K10" s="11" t="s">
        <v>20</v>
      </c>
      <c r="L10" s="4"/>
      <c r="M10" s="4"/>
      <c r="N10" s="4"/>
      <c r="O10" s="12"/>
      <c r="P10" s="7"/>
      <c r="Q10" s="2"/>
      <c r="R10" s="2"/>
      <c r="S10" s="2"/>
      <c r="T10" s="6"/>
      <c r="U10" s="11"/>
      <c r="V10" s="4"/>
      <c r="W10" s="4"/>
      <c r="X10" s="4"/>
      <c r="Y10" s="12"/>
      <c r="Z10" s="7"/>
      <c r="AA10" s="2"/>
      <c r="AB10" s="2"/>
      <c r="AC10" s="2"/>
      <c r="AD10" s="6"/>
      <c r="AE10" s="11"/>
      <c r="AF10" s="4"/>
      <c r="AG10" s="4"/>
      <c r="AH10" s="4"/>
      <c r="AI10" s="12"/>
      <c r="AJ10" s="7"/>
      <c r="AK10" s="2"/>
      <c r="AL10" s="2"/>
      <c r="AM10" s="2"/>
      <c r="AN10" s="6"/>
      <c r="AO10" s="11"/>
      <c r="AP10" s="4"/>
      <c r="AQ10" s="4"/>
      <c r="AR10" s="4"/>
      <c r="AS10" s="12"/>
      <c r="AU10" s="29">
        <v>4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/>
      <c r="BC10" s="29"/>
      <c r="BD10" s="100"/>
      <c r="BE10" s="100"/>
      <c r="BF10" s="100"/>
      <c r="BG10" s="100"/>
      <c r="BH10" s="100"/>
      <c r="BI10" s="100"/>
      <c r="BJ10" s="100"/>
      <c r="BK10" s="100"/>
      <c r="BL10" s="100"/>
    </row>
    <row r="11" spans="1:64" ht="38.25" x14ac:dyDescent="0.25">
      <c r="A11" s="58">
        <v>3</v>
      </c>
      <c r="B11" s="60" t="s">
        <v>62</v>
      </c>
      <c r="C11" s="54">
        <v>3</v>
      </c>
      <c r="D11" s="2"/>
      <c r="E11" s="2">
        <f>SUM($F$11:$J$11)</f>
        <v>30</v>
      </c>
      <c r="F11" s="2">
        <f>K11*15</f>
        <v>30</v>
      </c>
      <c r="G11" s="39">
        <f t="shared" ref="G11:J11" si="1">L11*15</f>
        <v>0</v>
      </c>
      <c r="H11" s="39">
        <f t="shared" si="1"/>
        <v>0</v>
      </c>
      <c r="I11" s="39">
        <f t="shared" si="1"/>
        <v>0</v>
      </c>
      <c r="J11" s="39">
        <f t="shared" si="1"/>
        <v>0</v>
      </c>
      <c r="K11" s="11">
        <v>2</v>
      </c>
      <c r="L11" s="4"/>
      <c r="M11" s="4"/>
      <c r="N11" s="4"/>
      <c r="O11" s="12"/>
      <c r="P11" s="7"/>
      <c r="Q11" s="2"/>
      <c r="R11" s="2"/>
      <c r="S11" s="2"/>
      <c r="T11" s="6"/>
      <c r="U11" s="11"/>
      <c r="V11" s="4"/>
      <c r="W11" s="4"/>
      <c r="X11" s="4"/>
      <c r="Y11" s="12"/>
      <c r="Z11" s="7"/>
      <c r="AA11" s="2"/>
      <c r="AB11" s="2"/>
      <c r="AC11" s="2"/>
      <c r="AD11" s="6"/>
      <c r="AE11" s="11"/>
      <c r="AF11" s="4"/>
      <c r="AG11" s="4"/>
      <c r="AH11" s="4"/>
      <c r="AI11" s="12"/>
      <c r="AJ11" s="7"/>
      <c r="AK11" s="2"/>
      <c r="AL11" s="2"/>
      <c r="AM11" s="2"/>
      <c r="AN11" s="6"/>
      <c r="AO11" s="11"/>
      <c r="AP11" s="4"/>
      <c r="AQ11" s="4"/>
      <c r="AR11" s="4"/>
      <c r="AS11" s="12"/>
      <c r="AU11" s="29">
        <v>40</v>
      </c>
      <c r="AV11" s="29">
        <v>2</v>
      </c>
      <c r="AW11" s="29">
        <f>AU11-E11</f>
        <v>10</v>
      </c>
      <c r="AX11" s="29">
        <v>35</v>
      </c>
      <c r="AY11" s="29">
        <v>0</v>
      </c>
      <c r="AZ11" s="29">
        <v>0</v>
      </c>
      <c r="BA11" s="29">
        <v>3</v>
      </c>
      <c r="BB11" s="29"/>
      <c r="BC11" s="29"/>
      <c r="BD11" s="100"/>
      <c r="BE11" s="100"/>
      <c r="BF11" s="100"/>
      <c r="BG11" s="100"/>
      <c r="BH11" s="100"/>
      <c r="BI11" s="100"/>
      <c r="BJ11" s="100"/>
      <c r="BK11" s="100"/>
      <c r="BL11" s="100"/>
    </row>
    <row r="12" spans="1:64" x14ac:dyDescent="0.25">
      <c r="A12" s="58">
        <v>4</v>
      </c>
      <c r="B12" s="59" t="s">
        <v>21</v>
      </c>
      <c r="C12" s="53">
        <v>3</v>
      </c>
      <c r="D12" s="2"/>
      <c r="E12" s="2">
        <f>SUM($F$12:$J$12)</f>
        <v>30</v>
      </c>
      <c r="F12" s="39">
        <f t="shared" ref="F12:F14" si="2">K12*15</f>
        <v>15</v>
      </c>
      <c r="G12" s="39">
        <f t="shared" ref="G12:G14" si="3">L12*15</f>
        <v>15</v>
      </c>
      <c r="H12" s="39">
        <f t="shared" ref="H12:H14" si="4">M12*15</f>
        <v>0</v>
      </c>
      <c r="I12" s="39">
        <f t="shared" ref="I12:I14" si="5">N12*15</f>
        <v>0</v>
      </c>
      <c r="J12" s="39">
        <f t="shared" ref="J12:J14" si="6">O12*15</f>
        <v>0</v>
      </c>
      <c r="K12" s="11">
        <v>1</v>
      </c>
      <c r="L12" s="4">
        <v>1</v>
      </c>
      <c r="M12" s="4"/>
      <c r="N12" s="4"/>
      <c r="O12" s="12"/>
      <c r="P12" s="7"/>
      <c r="Q12" s="2"/>
      <c r="R12" s="2"/>
      <c r="S12" s="2"/>
      <c r="T12" s="6"/>
      <c r="U12" s="11"/>
      <c r="V12" s="4"/>
      <c r="W12" s="4"/>
      <c r="X12" s="4"/>
      <c r="Y12" s="12"/>
      <c r="Z12" s="7"/>
      <c r="AA12" s="2"/>
      <c r="AB12" s="2"/>
      <c r="AC12" s="2"/>
      <c r="AD12" s="6"/>
      <c r="AE12" s="11"/>
      <c r="AF12" s="4"/>
      <c r="AG12" s="4"/>
      <c r="AH12" s="4"/>
      <c r="AI12" s="12"/>
      <c r="AJ12" s="7"/>
      <c r="AK12" s="2"/>
      <c r="AL12" s="2"/>
      <c r="AM12" s="2"/>
      <c r="AN12" s="6"/>
      <c r="AO12" s="11"/>
      <c r="AP12" s="4"/>
      <c r="AQ12" s="4"/>
      <c r="AR12" s="4"/>
      <c r="AS12" s="12"/>
      <c r="AT12" s="38" t="s">
        <v>86</v>
      </c>
      <c r="AU12" s="29">
        <v>40</v>
      </c>
      <c r="AV12" s="29">
        <v>2</v>
      </c>
      <c r="AW12" s="29">
        <f t="shared" ref="AW12:AW17" si="7">AU12-E12</f>
        <v>10</v>
      </c>
      <c r="AX12" s="29">
        <v>35</v>
      </c>
      <c r="AY12" s="29">
        <v>0</v>
      </c>
      <c r="AZ12" s="29">
        <v>0</v>
      </c>
      <c r="BA12" s="29">
        <v>3</v>
      </c>
      <c r="BB12" s="29"/>
      <c r="BC12" s="29"/>
      <c r="BD12" s="100"/>
      <c r="BE12" s="100"/>
      <c r="BF12" s="100"/>
      <c r="BG12" s="100"/>
      <c r="BH12" s="100"/>
      <c r="BI12" s="100"/>
      <c r="BJ12" s="100"/>
      <c r="BK12" s="100"/>
      <c r="BL12" s="100"/>
    </row>
    <row r="13" spans="1:64" x14ac:dyDescent="0.25">
      <c r="A13" s="58">
        <v>5</v>
      </c>
      <c r="B13" s="59" t="s">
        <v>22</v>
      </c>
      <c r="C13" s="53">
        <v>5</v>
      </c>
      <c r="D13" s="2">
        <v>1</v>
      </c>
      <c r="E13" s="2">
        <f>SUM($F$13:$J$13)</f>
        <v>60</v>
      </c>
      <c r="F13" s="39">
        <f t="shared" si="2"/>
        <v>30</v>
      </c>
      <c r="G13" s="39">
        <f t="shared" si="3"/>
        <v>30</v>
      </c>
      <c r="H13" s="39">
        <f t="shared" si="4"/>
        <v>0</v>
      </c>
      <c r="I13" s="39">
        <f t="shared" si="5"/>
        <v>0</v>
      </c>
      <c r="J13" s="39">
        <f t="shared" si="6"/>
        <v>0</v>
      </c>
      <c r="K13" s="13">
        <v>2</v>
      </c>
      <c r="L13" s="4">
        <v>2</v>
      </c>
      <c r="M13" s="4"/>
      <c r="N13" s="4"/>
      <c r="O13" s="12"/>
      <c r="P13" s="7"/>
      <c r="Q13" s="2"/>
      <c r="R13" s="2"/>
      <c r="S13" s="2"/>
      <c r="T13" s="6"/>
      <c r="U13" s="11"/>
      <c r="V13" s="4"/>
      <c r="W13" s="4"/>
      <c r="X13" s="4"/>
      <c r="Y13" s="12"/>
      <c r="Z13" s="7"/>
      <c r="AA13" s="2"/>
      <c r="AB13" s="2"/>
      <c r="AC13" s="2"/>
      <c r="AD13" s="6"/>
      <c r="AE13" s="11"/>
      <c r="AF13" s="4"/>
      <c r="AG13" s="4"/>
      <c r="AH13" s="4"/>
      <c r="AI13" s="12"/>
      <c r="AJ13" s="7"/>
      <c r="AK13" s="2"/>
      <c r="AL13" s="2"/>
      <c r="AM13" s="2"/>
      <c r="AN13" s="6"/>
      <c r="AO13" s="11"/>
      <c r="AP13" s="4"/>
      <c r="AQ13" s="4"/>
      <c r="AR13" s="4"/>
      <c r="AS13" s="12"/>
      <c r="AT13" s="38" t="s">
        <v>87</v>
      </c>
      <c r="AU13" s="29">
        <v>70</v>
      </c>
      <c r="AV13" s="29">
        <v>3</v>
      </c>
      <c r="AW13" s="29">
        <f t="shared" si="7"/>
        <v>10</v>
      </c>
      <c r="AX13" s="29">
        <v>55</v>
      </c>
      <c r="AY13" s="29">
        <v>0</v>
      </c>
      <c r="AZ13" s="29">
        <v>0</v>
      </c>
      <c r="BA13" s="29">
        <v>5</v>
      </c>
      <c r="BB13" s="29"/>
      <c r="BC13" s="29"/>
      <c r="BD13" s="100"/>
      <c r="BE13" s="100"/>
      <c r="BF13" s="100"/>
      <c r="BG13" s="100"/>
      <c r="BH13" s="100"/>
      <c r="BI13" s="100"/>
      <c r="BJ13" s="100"/>
      <c r="BK13" s="100"/>
      <c r="BL13" s="100"/>
    </row>
    <row r="14" spans="1:64" x14ac:dyDescent="0.25">
      <c r="A14" s="58">
        <v>6</v>
      </c>
      <c r="B14" s="59" t="s">
        <v>23</v>
      </c>
      <c r="C14" s="53">
        <v>3</v>
      </c>
      <c r="D14" s="2"/>
      <c r="E14" s="2">
        <f>SUM($F$14:$J$14)</f>
        <v>30</v>
      </c>
      <c r="F14" s="39">
        <f t="shared" si="2"/>
        <v>15</v>
      </c>
      <c r="G14" s="39">
        <f t="shared" si="3"/>
        <v>0</v>
      </c>
      <c r="H14" s="39">
        <f t="shared" si="4"/>
        <v>15</v>
      </c>
      <c r="I14" s="39">
        <f t="shared" si="5"/>
        <v>0</v>
      </c>
      <c r="J14" s="39">
        <f t="shared" si="6"/>
        <v>0</v>
      </c>
      <c r="K14" s="11">
        <v>1</v>
      </c>
      <c r="L14" s="4"/>
      <c r="M14" s="4">
        <v>1</v>
      </c>
      <c r="N14" s="4"/>
      <c r="O14" s="12"/>
      <c r="P14" s="7"/>
      <c r="Q14" s="2"/>
      <c r="R14" s="2"/>
      <c r="S14" s="2"/>
      <c r="T14" s="6"/>
      <c r="U14" s="11"/>
      <c r="V14" s="4"/>
      <c r="W14" s="4"/>
      <c r="X14" s="4"/>
      <c r="Y14" s="12"/>
      <c r="Z14" s="7"/>
      <c r="AA14" s="2"/>
      <c r="AB14" s="2"/>
      <c r="AC14" s="2"/>
      <c r="AD14" s="6"/>
      <c r="AE14" s="11"/>
      <c r="AF14" s="4"/>
      <c r="AG14" s="4"/>
      <c r="AH14" s="4"/>
      <c r="AI14" s="12"/>
      <c r="AJ14" s="7"/>
      <c r="AK14" s="2"/>
      <c r="AL14" s="2"/>
      <c r="AM14" s="2"/>
      <c r="AN14" s="6"/>
      <c r="AO14" s="11"/>
      <c r="AP14" s="4"/>
      <c r="AQ14" s="4"/>
      <c r="AR14" s="4"/>
      <c r="AS14" s="12"/>
      <c r="AU14" s="29">
        <v>31</v>
      </c>
      <c r="AV14" s="29">
        <v>2</v>
      </c>
      <c r="AW14" s="29">
        <f t="shared" si="7"/>
        <v>1</v>
      </c>
      <c r="AX14" s="29">
        <v>44</v>
      </c>
      <c r="AY14" s="29">
        <v>29</v>
      </c>
      <c r="AZ14" s="29">
        <v>1</v>
      </c>
      <c r="BA14" s="29">
        <v>3</v>
      </c>
      <c r="BB14" s="29"/>
      <c r="BC14" s="29"/>
      <c r="BD14" s="100"/>
      <c r="BE14" s="100"/>
      <c r="BF14" s="100"/>
      <c r="BG14" s="100"/>
      <c r="BH14" s="100"/>
      <c r="BI14" s="100"/>
      <c r="BJ14" s="100"/>
      <c r="BK14" s="100"/>
      <c r="BL14" s="100"/>
    </row>
    <row r="15" spans="1:64" x14ac:dyDescent="0.25">
      <c r="A15" s="58">
        <v>7</v>
      </c>
      <c r="B15" s="59" t="s">
        <v>24</v>
      </c>
      <c r="C15" s="53">
        <v>5</v>
      </c>
      <c r="D15" s="2"/>
      <c r="E15" s="2">
        <f>SUM($F$15:$J$15)</f>
        <v>60</v>
      </c>
      <c r="F15" s="39">
        <f t="shared" ref="F15:F17" si="8">K15*15</f>
        <v>30</v>
      </c>
      <c r="G15" s="39">
        <f t="shared" ref="G15:G19" si="9">L15*15</f>
        <v>0</v>
      </c>
      <c r="H15" s="39">
        <f t="shared" ref="H15:H19" si="10">M15*15</f>
        <v>30</v>
      </c>
      <c r="I15" s="39">
        <f t="shared" ref="I15:I19" si="11">N15*15</f>
        <v>0</v>
      </c>
      <c r="J15" s="39">
        <f t="shared" ref="J15:J19" si="12">O15*15</f>
        <v>0</v>
      </c>
      <c r="K15" s="11">
        <v>2</v>
      </c>
      <c r="L15" s="4"/>
      <c r="M15" s="4">
        <v>2</v>
      </c>
      <c r="N15" s="4"/>
      <c r="O15" s="12"/>
      <c r="P15" s="7"/>
      <c r="Q15" s="2"/>
      <c r="R15" s="2"/>
      <c r="S15" s="2"/>
      <c r="T15" s="6"/>
      <c r="U15" s="11"/>
      <c r="V15" s="4"/>
      <c r="W15" s="4"/>
      <c r="X15" s="4"/>
      <c r="Y15" s="12"/>
      <c r="Z15" s="7"/>
      <c r="AA15" s="2"/>
      <c r="AB15" s="2"/>
      <c r="AC15" s="2"/>
      <c r="AD15" s="6"/>
      <c r="AE15" s="11"/>
      <c r="AF15" s="4"/>
      <c r="AG15" s="4"/>
      <c r="AH15" s="4"/>
      <c r="AI15" s="12"/>
      <c r="AJ15" s="7"/>
      <c r="AK15" s="2"/>
      <c r="AL15" s="2"/>
      <c r="AM15" s="2"/>
      <c r="AN15" s="6"/>
      <c r="AO15" s="11"/>
      <c r="AP15" s="4"/>
      <c r="AQ15" s="4"/>
      <c r="AR15" s="4"/>
      <c r="AS15" s="12"/>
      <c r="AU15" s="29">
        <v>70</v>
      </c>
      <c r="AV15" s="29">
        <v>3</v>
      </c>
      <c r="AW15" s="29">
        <f t="shared" si="7"/>
        <v>10</v>
      </c>
      <c r="AX15" s="29">
        <v>55</v>
      </c>
      <c r="AY15" s="29">
        <v>50</v>
      </c>
      <c r="AZ15" s="29">
        <v>2</v>
      </c>
      <c r="BA15" s="29">
        <v>5</v>
      </c>
      <c r="BB15" s="29"/>
      <c r="BC15" s="29"/>
      <c r="BD15" s="100"/>
      <c r="BE15" s="100"/>
      <c r="BF15" s="100"/>
      <c r="BG15" s="100"/>
      <c r="BH15" s="100"/>
      <c r="BI15" s="100"/>
      <c r="BJ15" s="100"/>
      <c r="BK15" s="100"/>
      <c r="BL15" s="100"/>
    </row>
    <row r="16" spans="1:64" x14ac:dyDescent="0.25">
      <c r="A16" s="58">
        <v>8</v>
      </c>
      <c r="B16" s="59" t="s">
        <v>25</v>
      </c>
      <c r="C16" s="53">
        <v>5</v>
      </c>
      <c r="D16" s="2">
        <v>1</v>
      </c>
      <c r="E16" s="2">
        <f>SUM($F$16:$J$16)</f>
        <v>60</v>
      </c>
      <c r="F16" s="39">
        <f t="shared" si="8"/>
        <v>30</v>
      </c>
      <c r="G16" s="39">
        <f t="shared" si="9"/>
        <v>0</v>
      </c>
      <c r="H16" s="39">
        <f t="shared" si="10"/>
        <v>30</v>
      </c>
      <c r="I16" s="39">
        <f t="shared" si="11"/>
        <v>0</v>
      </c>
      <c r="J16" s="39">
        <f t="shared" si="12"/>
        <v>0</v>
      </c>
      <c r="K16" s="13">
        <v>2</v>
      </c>
      <c r="L16" s="4"/>
      <c r="M16" s="4">
        <v>2</v>
      </c>
      <c r="N16" s="4"/>
      <c r="O16" s="12"/>
      <c r="P16" s="7"/>
      <c r="Q16" s="2"/>
      <c r="R16" s="2"/>
      <c r="S16" s="2"/>
      <c r="T16" s="6"/>
      <c r="U16" s="11"/>
      <c r="V16" s="4"/>
      <c r="W16" s="4"/>
      <c r="X16" s="4"/>
      <c r="Y16" s="12"/>
      <c r="Z16" s="7"/>
      <c r="AA16" s="2"/>
      <c r="AB16" s="2"/>
      <c r="AC16" s="2"/>
      <c r="AD16" s="6"/>
      <c r="AE16" s="11"/>
      <c r="AF16" s="4"/>
      <c r="AG16" s="4"/>
      <c r="AH16" s="4"/>
      <c r="AI16" s="12"/>
      <c r="AJ16" s="7"/>
      <c r="AK16" s="2"/>
      <c r="AL16" s="2"/>
      <c r="AM16" s="2"/>
      <c r="AN16" s="6"/>
      <c r="AO16" s="11"/>
      <c r="AP16" s="4"/>
      <c r="AQ16" s="4"/>
      <c r="AR16" s="4"/>
      <c r="AS16" s="12"/>
      <c r="AU16" s="29">
        <v>70</v>
      </c>
      <c r="AV16" s="29">
        <v>3</v>
      </c>
      <c r="AW16" s="29">
        <f t="shared" si="7"/>
        <v>10</v>
      </c>
      <c r="AX16" s="29">
        <v>55</v>
      </c>
      <c r="AY16" s="29">
        <v>58</v>
      </c>
      <c r="AZ16" s="29">
        <v>2</v>
      </c>
      <c r="BA16" s="29">
        <v>5</v>
      </c>
      <c r="BB16" s="29"/>
      <c r="BC16" s="29"/>
      <c r="BD16" s="100"/>
      <c r="BE16" s="100"/>
      <c r="BF16" s="100"/>
      <c r="BG16" s="100"/>
      <c r="BH16" s="100"/>
      <c r="BI16" s="100"/>
      <c r="BJ16" s="100"/>
      <c r="BK16" s="100"/>
      <c r="BL16" s="100"/>
    </row>
    <row r="17" spans="1:64" x14ac:dyDescent="0.25">
      <c r="A17" s="58">
        <v>9</v>
      </c>
      <c r="B17" s="59" t="s">
        <v>26</v>
      </c>
      <c r="C17" s="53">
        <v>4</v>
      </c>
      <c r="D17" s="2">
        <v>1</v>
      </c>
      <c r="E17" s="2">
        <f>SUM($F$17:$J$17)</f>
        <v>45</v>
      </c>
      <c r="F17" s="39">
        <f t="shared" si="8"/>
        <v>15</v>
      </c>
      <c r="G17" s="39">
        <f t="shared" si="9"/>
        <v>0</v>
      </c>
      <c r="H17" s="39">
        <f t="shared" si="10"/>
        <v>30</v>
      </c>
      <c r="I17" s="39">
        <f t="shared" si="11"/>
        <v>0</v>
      </c>
      <c r="J17" s="39">
        <f t="shared" si="12"/>
        <v>0</v>
      </c>
      <c r="K17" s="13">
        <v>1</v>
      </c>
      <c r="L17" s="4"/>
      <c r="M17" s="4">
        <v>2</v>
      </c>
      <c r="N17" s="4"/>
      <c r="O17" s="12"/>
      <c r="P17" s="7"/>
      <c r="Q17" s="2"/>
      <c r="R17" s="2"/>
      <c r="S17" s="2"/>
      <c r="T17" s="6"/>
      <c r="U17" s="11"/>
      <c r="V17" s="4"/>
      <c r="W17" s="4"/>
      <c r="X17" s="4"/>
      <c r="Y17" s="12"/>
      <c r="Z17" s="7"/>
      <c r="AA17" s="2"/>
      <c r="AB17" s="2"/>
      <c r="AC17" s="2"/>
      <c r="AD17" s="6"/>
      <c r="AE17" s="11"/>
      <c r="AF17" s="4"/>
      <c r="AG17" s="4"/>
      <c r="AH17" s="4"/>
      <c r="AI17" s="12"/>
      <c r="AJ17" s="7"/>
      <c r="AK17" s="2"/>
      <c r="AL17" s="2"/>
      <c r="AM17" s="2"/>
      <c r="AN17" s="6"/>
      <c r="AO17" s="11"/>
      <c r="AP17" s="4"/>
      <c r="AQ17" s="4"/>
      <c r="AR17" s="4"/>
      <c r="AS17" s="12"/>
      <c r="AT17" s="38" t="s">
        <v>86</v>
      </c>
      <c r="AU17" s="29">
        <v>55</v>
      </c>
      <c r="AV17" s="29">
        <v>2</v>
      </c>
      <c r="AW17" s="29">
        <f t="shared" si="7"/>
        <v>10</v>
      </c>
      <c r="AX17" s="29">
        <v>45</v>
      </c>
      <c r="AY17" s="29">
        <v>50</v>
      </c>
      <c r="AZ17" s="29">
        <v>2</v>
      </c>
      <c r="BA17" s="29">
        <v>4</v>
      </c>
      <c r="BB17" s="29"/>
      <c r="BC17" s="29"/>
      <c r="BD17" s="100"/>
      <c r="BE17" s="100"/>
      <c r="BF17" s="100"/>
      <c r="BG17" s="100"/>
      <c r="BH17" s="100"/>
      <c r="BI17" s="100"/>
      <c r="BJ17" s="100"/>
      <c r="BK17" s="100"/>
      <c r="BL17" s="100"/>
    </row>
    <row r="18" spans="1:64" x14ac:dyDescent="0.25">
      <c r="A18" s="58">
        <v>10</v>
      </c>
      <c r="B18" s="59" t="s">
        <v>27</v>
      </c>
      <c r="C18" s="53">
        <v>0</v>
      </c>
      <c r="D18" s="2"/>
      <c r="E18" s="2">
        <f>SUM($F$18:$J$18)</f>
        <v>30</v>
      </c>
      <c r="F18" s="39">
        <f>K18*15</f>
        <v>0</v>
      </c>
      <c r="G18" s="39">
        <f t="shared" si="9"/>
        <v>30</v>
      </c>
      <c r="H18" s="39">
        <f t="shared" si="10"/>
        <v>0</v>
      </c>
      <c r="I18" s="39">
        <f t="shared" si="11"/>
        <v>0</v>
      </c>
      <c r="J18" s="39">
        <f t="shared" si="12"/>
        <v>0</v>
      </c>
      <c r="K18" s="11"/>
      <c r="L18" s="4">
        <v>2</v>
      </c>
      <c r="M18" s="4"/>
      <c r="N18" s="4"/>
      <c r="O18" s="12"/>
      <c r="P18" s="7"/>
      <c r="Q18" s="2"/>
      <c r="R18" s="2"/>
      <c r="S18" s="2"/>
      <c r="T18" s="6"/>
      <c r="U18" s="11"/>
      <c r="V18" s="4"/>
      <c r="W18" s="4"/>
      <c r="X18" s="4"/>
      <c r="Y18" s="12"/>
      <c r="Z18" s="7"/>
      <c r="AA18" s="2"/>
      <c r="AB18" s="2"/>
      <c r="AC18" s="2"/>
      <c r="AD18" s="6"/>
      <c r="AE18" s="11"/>
      <c r="AF18" s="4"/>
      <c r="AG18" s="4"/>
      <c r="AH18" s="4"/>
      <c r="AI18" s="12"/>
      <c r="AJ18" s="7"/>
      <c r="AK18" s="2"/>
      <c r="AL18" s="2"/>
      <c r="AM18" s="2"/>
      <c r="AN18" s="6"/>
      <c r="AO18" s="11"/>
      <c r="AP18" s="4"/>
      <c r="AQ18" s="4"/>
      <c r="AR18" s="4"/>
      <c r="AS18" s="12"/>
      <c r="AT18" s="33" t="s">
        <v>84</v>
      </c>
      <c r="AU18" s="29">
        <v>30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/>
      <c r="BC18" s="29"/>
      <c r="BD18" s="100"/>
      <c r="BE18" s="100"/>
      <c r="BF18" s="100"/>
      <c r="BG18" s="100"/>
      <c r="BH18" s="100"/>
      <c r="BI18" s="100"/>
      <c r="BJ18" s="100"/>
      <c r="BK18" s="100"/>
      <c r="BL18" s="100"/>
    </row>
    <row r="19" spans="1:64" x14ac:dyDescent="0.25">
      <c r="A19" s="58">
        <v>11</v>
      </c>
      <c r="B19" s="61" t="s">
        <v>115</v>
      </c>
      <c r="C19" s="53">
        <v>2</v>
      </c>
      <c r="D19" s="22"/>
      <c r="E19" s="37">
        <f>SUM($F$19:$J$19)</f>
        <v>30</v>
      </c>
      <c r="F19" s="39">
        <f t="shared" ref="F19" si="13">K19*15</f>
        <v>0</v>
      </c>
      <c r="G19" s="39">
        <f t="shared" si="9"/>
        <v>30</v>
      </c>
      <c r="H19" s="39">
        <f t="shared" si="10"/>
        <v>0</v>
      </c>
      <c r="I19" s="39">
        <f t="shared" si="11"/>
        <v>0</v>
      </c>
      <c r="J19" s="39">
        <f t="shared" si="12"/>
        <v>0</v>
      </c>
      <c r="K19" s="21"/>
      <c r="L19" s="22">
        <v>2</v>
      </c>
      <c r="M19" s="22"/>
      <c r="N19" s="22"/>
      <c r="O19" s="23"/>
      <c r="P19" s="24"/>
      <c r="Q19" s="22"/>
      <c r="R19" s="22"/>
      <c r="S19" s="22"/>
      <c r="T19" s="25"/>
      <c r="U19" s="21"/>
      <c r="V19" s="22"/>
      <c r="W19" s="22"/>
      <c r="X19" s="22"/>
      <c r="Y19" s="23"/>
      <c r="Z19" s="24"/>
      <c r="AA19" s="22"/>
      <c r="AB19" s="22"/>
      <c r="AC19" s="22"/>
      <c r="AD19" s="25"/>
      <c r="AE19" s="21"/>
      <c r="AF19" s="22"/>
      <c r="AG19" s="22"/>
      <c r="AH19" s="22"/>
      <c r="AI19" s="23"/>
      <c r="AJ19" s="24"/>
      <c r="AK19" s="22"/>
      <c r="AL19" s="22"/>
      <c r="AM19" s="22"/>
      <c r="AN19" s="25"/>
      <c r="AO19" s="21"/>
      <c r="AP19" s="22"/>
      <c r="AQ19" s="22"/>
      <c r="AR19" s="22"/>
      <c r="AS19" s="23"/>
      <c r="AT19" s="33" t="s">
        <v>85</v>
      </c>
      <c r="AU19" s="29">
        <v>30</v>
      </c>
      <c r="AV19" s="29">
        <v>1</v>
      </c>
      <c r="AW19" s="29">
        <v>0</v>
      </c>
      <c r="AX19" s="29">
        <v>30</v>
      </c>
      <c r="AY19" s="29">
        <v>0</v>
      </c>
      <c r="AZ19" s="29">
        <v>0</v>
      </c>
      <c r="BA19" s="29">
        <v>2</v>
      </c>
      <c r="BB19" s="29"/>
      <c r="BC19" s="29"/>
      <c r="BD19" s="100"/>
      <c r="BE19" s="100"/>
      <c r="BF19" s="100"/>
      <c r="BG19" s="100"/>
      <c r="BH19" s="100"/>
      <c r="BI19" s="100"/>
      <c r="BJ19" s="100"/>
      <c r="BK19" s="100"/>
      <c r="BL19" s="100"/>
    </row>
    <row r="20" spans="1:64" x14ac:dyDescent="0.25">
      <c r="A20" s="58">
        <v>12</v>
      </c>
      <c r="B20" s="59" t="s">
        <v>27</v>
      </c>
      <c r="C20" s="53">
        <v>0</v>
      </c>
      <c r="D20" s="22"/>
      <c r="E20" s="37">
        <f>SUM($F$20:$J$20)</f>
        <v>30</v>
      </c>
      <c r="F20" s="39">
        <f>P20*15</f>
        <v>0</v>
      </c>
      <c r="G20" s="39">
        <f t="shared" ref="G20:J20" si="14">Q20*15</f>
        <v>30</v>
      </c>
      <c r="H20" s="39">
        <f t="shared" si="14"/>
        <v>0</v>
      </c>
      <c r="I20" s="39">
        <f t="shared" si="14"/>
        <v>0</v>
      </c>
      <c r="J20" s="39">
        <f t="shared" si="14"/>
        <v>0</v>
      </c>
      <c r="K20" s="21"/>
      <c r="L20" s="22"/>
      <c r="M20" s="22"/>
      <c r="N20" s="22"/>
      <c r="O20" s="23"/>
      <c r="P20" s="24"/>
      <c r="Q20" s="22">
        <v>2</v>
      </c>
      <c r="R20" s="22"/>
      <c r="S20" s="22"/>
      <c r="T20" s="25"/>
      <c r="U20" s="21"/>
      <c r="V20" s="22"/>
      <c r="W20" s="22"/>
      <c r="X20" s="22"/>
      <c r="Y20" s="23"/>
      <c r="Z20" s="24"/>
      <c r="AA20" s="22"/>
      <c r="AB20" s="22"/>
      <c r="AC20" s="22"/>
      <c r="AD20" s="25"/>
      <c r="AE20" s="21"/>
      <c r="AF20" s="22"/>
      <c r="AG20" s="22"/>
      <c r="AH20" s="22"/>
      <c r="AI20" s="23"/>
      <c r="AJ20" s="24"/>
      <c r="AK20" s="22"/>
      <c r="AL20" s="22"/>
      <c r="AM20" s="22"/>
      <c r="AN20" s="25"/>
      <c r="AO20" s="21"/>
      <c r="AP20" s="22"/>
      <c r="AQ20" s="22"/>
      <c r="AR20" s="22"/>
      <c r="AS20" s="23"/>
      <c r="AT20" s="33" t="s">
        <v>84</v>
      </c>
      <c r="AU20" s="32">
        <v>30</v>
      </c>
      <c r="AV20" s="32">
        <v>0</v>
      </c>
      <c r="AW20" s="32">
        <v>0</v>
      </c>
      <c r="AX20" s="32">
        <v>0</v>
      </c>
      <c r="AY20" s="32">
        <v>0</v>
      </c>
      <c r="AZ20" s="32">
        <v>0</v>
      </c>
      <c r="BA20" s="32">
        <v>0</v>
      </c>
      <c r="BB20" s="32"/>
      <c r="BC20" s="32"/>
      <c r="BD20" s="101">
        <f>SUM(BA20:BA27)</f>
        <v>30</v>
      </c>
      <c r="BE20" s="101">
        <f>SUM(AU20:AU27)</f>
        <v>465</v>
      </c>
      <c r="BF20" s="101">
        <f t="shared" ref="BF20:BJ20" si="15">SUM(AV20:AV27)</f>
        <v>18</v>
      </c>
      <c r="BG20" s="101">
        <f t="shared" si="15"/>
        <v>60</v>
      </c>
      <c r="BH20" s="101">
        <f t="shared" si="15"/>
        <v>340</v>
      </c>
      <c r="BI20" s="101">
        <f t="shared" si="15"/>
        <v>187</v>
      </c>
      <c r="BJ20" s="101">
        <f t="shared" si="15"/>
        <v>7</v>
      </c>
      <c r="BK20" s="101">
        <v>0</v>
      </c>
      <c r="BL20" s="101">
        <f t="shared" ref="BL20" si="16">SUM(BB20:BB27)</f>
        <v>0</v>
      </c>
    </row>
    <row r="21" spans="1:64" x14ac:dyDescent="0.25">
      <c r="A21" s="58">
        <v>13</v>
      </c>
      <c r="B21" s="59" t="s">
        <v>28</v>
      </c>
      <c r="C21" s="62">
        <v>5</v>
      </c>
      <c r="D21" s="2">
        <v>1</v>
      </c>
      <c r="E21" s="2">
        <f>SUM($F$21:$J$21)</f>
        <v>60</v>
      </c>
      <c r="F21" s="39">
        <f t="shared" ref="F21:F27" si="17">P21*15</f>
        <v>30</v>
      </c>
      <c r="G21" s="39">
        <f t="shared" ref="G21:G27" si="18">Q21*15</f>
        <v>0</v>
      </c>
      <c r="H21" s="39">
        <f t="shared" ref="H21:H27" si="19">R21*15</f>
        <v>30</v>
      </c>
      <c r="I21" s="39">
        <f t="shared" ref="I21:I27" si="20">S21*15</f>
        <v>0</v>
      </c>
      <c r="J21" s="39">
        <f t="shared" ref="J21:J27" si="21">T21*15</f>
        <v>0</v>
      </c>
      <c r="K21" s="11"/>
      <c r="L21" s="4"/>
      <c r="M21" s="4"/>
      <c r="N21" s="4"/>
      <c r="O21" s="12"/>
      <c r="P21" s="8">
        <v>2</v>
      </c>
      <c r="Q21" s="2"/>
      <c r="R21" s="2">
        <v>2</v>
      </c>
      <c r="S21" s="2"/>
      <c r="T21" s="6"/>
      <c r="U21" s="11"/>
      <c r="V21" s="4"/>
      <c r="W21" s="4"/>
      <c r="X21" s="4"/>
      <c r="Y21" s="12"/>
      <c r="Z21" s="7"/>
      <c r="AA21" s="2"/>
      <c r="AB21" s="2"/>
      <c r="AC21" s="2"/>
      <c r="AD21" s="6"/>
      <c r="AE21" s="11"/>
      <c r="AF21" s="4"/>
      <c r="AG21" s="4"/>
      <c r="AH21" s="4"/>
      <c r="AI21" s="12"/>
      <c r="AJ21" s="7"/>
      <c r="AK21" s="2"/>
      <c r="AL21" s="2"/>
      <c r="AM21" s="2"/>
      <c r="AN21" s="6"/>
      <c r="AO21" s="11"/>
      <c r="AP21" s="4"/>
      <c r="AQ21" s="4"/>
      <c r="AR21" s="4"/>
      <c r="AS21" s="12"/>
      <c r="AU21" s="34">
        <v>70</v>
      </c>
      <c r="AV21" s="34">
        <v>3</v>
      </c>
      <c r="AW21" s="34">
        <f t="shared" ref="AW21:AW25" si="22">AU21-E21</f>
        <v>10</v>
      </c>
      <c r="AX21" s="34">
        <v>55</v>
      </c>
      <c r="AY21" s="34">
        <v>58</v>
      </c>
      <c r="AZ21" s="34">
        <v>2</v>
      </c>
      <c r="BA21" s="34">
        <v>5</v>
      </c>
      <c r="BB21" s="34"/>
      <c r="BC21" s="34"/>
      <c r="BD21" s="101"/>
      <c r="BE21" s="101"/>
      <c r="BF21" s="101"/>
      <c r="BG21" s="101"/>
      <c r="BH21" s="101"/>
      <c r="BI21" s="101"/>
      <c r="BJ21" s="101"/>
      <c r="BK21" s="101"/>
      <c r="BL21" s="101"/>
    </row>
    <row r="22" spans="1:64" x14ac:dyDescent="0.25">
      <c r="A22" s="58">
        <v>14</v>
      </c>
      <c r="B22" s="59" t="s">
        <v>29</v>
      </c>
      <c r="C22" s="53">
        <v>5</v>
      </c>
      <c r="D22" s="2">
        <v>1</v>
      </c>
      <c r="E22" s="2">
        <f>SUM($F$22:$J$22)</f>
        <v>60</v>
      </c>
      <c r="F22" s="39">
        <f t="shared" si="17"/>
        <v>30</v>
      </c>
      <c r="G22" s="39">
        <f t="shared" si="18"/>
        <v>30</v>
      </c>
      <c r="H22" s="39">
        <f t="shared" si="19"/>
        <v>0</v>
      </c>
      <c r="I22" s="39">
        <f t="shared" si="20"/>
        <v>0</v>
      </c>
      <c r="J22" s="39">
        <f t="shared" si="21"/>
        <v>0</v>
      </c>
      <c r="K22" s="11"/>
      <c r="L22" s="4"/>
      <c r="M22" s="4"/>
      <c r="N22" s="4"/>
      <c r="O22" s="12"/>
      <c r="P22" s="8">
        <v>2</v>
      </c>
      <c r="Q22" s="2">
        <v>2</v>
      </c>
      <c r="R22" s="2"/>
      <c r="S22" s="2"/>
      <c r="T22" s="6"/>
      <c r="U22" s="11"/>
      <c r="V22" s="4"/>
      <c r="W22" s="4"/>
      <c r="X22" s="4"/>
      <c r="Y22" s="12"/>
      <c r="Z22" s="7"/>
      <c r="AA22" s="2"/>
      <c r="AB22" s="2"/>
      <c r="AC22" s="2"/>
      <c r="AD22" s="6"/>
      <c r="AE22" s="11"/>
      <c r="AF22" s="4"/>
      <c r="AG22" s="4"/>
      <c r="AH22" s="4"/>
      <c r="AI22" s="12"/>
      <c r="AJ22" s="7"/>
      <c r="AK22" s="2"/>
      <c r="AL22" s="2"/>
      <c r="AM22" s="2"/>
      <c r="AN22" s="6"/>
      <c r="AO22" s="11"/>
      <c r="AP22" s="4"/>
      <c r="AQ22" s="4"/>
      <c r="AR22" s="4"/>
      <c r="AS22" s="12"/>
      <c r="AU22" s="34">
        <v>70</v>
      </c>
      <c r="AV22" s="34">
        <v>3</v>
      </c>
      <c r="AW22" s="34">
        <f t="shared" si="22"/>
        <v>10</v>
      </c>
      <c r="AX22" s="34">
        <v>55</v>
      </c>
      <c r="AY22" s="34">
        <v>0</v>
      </c>
      <c r="AZ22" s="34">
        <v>0</v>
      </c>
      <c r="BA22" s="34">
        <v>5</v>
      </c>
      <c r="BB22" s="34"/>
      <c r="BC22" s="34"/>
      <c r="BD22" s="101"/>
      <c r="BE22" s="101"/>
      <c r="BF22" s="101"/>
      <c r="BG22" s="101"/>
      <c r="BH22" s="101"/>
      <c r="BI22" s="101"/>
      <c r="BJ22" s="101"/>
      <c r="BK22" s="101"/>
      <c r="BL22" s="101"/>
    </row>
    <row r="23" spans="1:64" x14ac:dyDescent="0.25">
      <c r="A23" s="58">
        <v>15</v>
      </c>
      <c r="B23" s="59" t="s">
        <v>30</v>
      </c>
      <c r="C23" s="53">
        <v>5</v>
      </c>
      <c r="D23" s="2"/>
      <c r="E23" s="2">
        <f>SUM($F$23:$J$23)</f>
        <v>60</v>
      </c>
      <c r="F23" s="39">
        <f t="shared" si="17"/>
        <v>30</v>
      </c>
      <c r="G23" s="39">
        <f t="shared" si="18"/>
        <v>15</v>
      </c>
      <c r="H23" s="39">
        <f t="shared" si="19"/>
        <v>15</v>
      </c>
      <c r="I23" s="39">
        <f t="shared" si="20"/>
        <v>0</v>
      </c>
      <c r="J23" s="39">
        <f t="shared" si="21"/>
        <v>0</v>
      </c>
      <c r="K23" s="11"/>
      <c r="L23" s="4"/>
      <c r="M23" s="4"/>
      <c r="N23" s="4"/>
      <c r="O23" s="12"/>
      <c r="P23" s="7">
        <v>2</v>
      </c>
      <c r="Q23" s="2">
        <v>1</v>
      </c>
      <c r="R23" s="2">
        <v>1</v>
      </c>
      <c r="S23" s="2"/>
      <c r="T23" s="6"/>
      <c r="U23" s="11"/>
      <c r="V23" s="4"/>
      <c r="W23" s="4"/>
      <c r="X23" s="4"/>
      <c r="Y23" s="12"/>
      <c r="Z23" s="7"/>
      <c r="AA23" s="2"/>
      <c r="AB23" s="2"/>
      <c r="AC23" s="2"/>
      <c r="AD23" s="6"/>
      <c r="AE23" s="11"/>
      <c r="AF23" s="4"/>
      <c r="AG23" s="4"/>
      <c r="AH23" s="4"/>
      <c r="AI23" s="12"/>
      <c r="AJ23" s="7"/>
      <c r="AK23" s="2"/>
      <c r="AL23" s="2"/>
      <c r="AM23" s="2"/>
      <c r="AN23" s="6"/>
      <c r="AO23" s="11"/>
      <c r="AP23" s="4"/>
      <c r="AQ23" s="4"/>
      <c r="AR23" s="4"/>
      <c r="AS23" s="12"/>
      <c r="AT23" s="38" t="s">
        <v>88</v>
      </c>
      <c r="AU23" s="34">
        <v>70</v>
      </c>
      <c r="AV23" s="34">
        <v>3</v>
      </c>
      <c r="AW23" s="34">
        <f t="shared" si="22"/>
        <v>10</v>
      </c>
      <c r="AX23" s="34">
        <v>55</v>
      </c>
      <c r="AY23" s="34">
        <v>29</v>
      </c>
      <c r="AZ23" s="34">
        <v>1</v>
      </c>
      <c r="BA23" s="34">
        <v>5</v>
      </c>
      <c r="BB23" s="34"/>
      <c r="BC23" s="34"/>
      <c r="BD23" s="101"/>
      <c r="BE23" s="101"/>
      <c r="BF23" s="101"/>
      <c r="BG23" s="101"/>
      <c r="BH23" s="101"/>
      <c r="BI23" s="101"/>
      <c r="BJ23" s="101"/>
      <c r="BK23" s="101"/>
      <c r="BL23" s="101"/>
    </row>
    <row r="24" spans="1:64" x14ac:dyDescent="0.25">
      <c r="A24" s="58">
        <v>16</v>
      </c>
      <c r="B24" s="59" t="s">
        <v>31</v>
      </c>
      <c r="C24" s="62">
        <v>3</v>
      </c>
      <c r="D24" s="2">
        <v>1</v>
      </c>
      <c r="E24" s="2">
        <f>SUM($F$24:$J$24)</f>
        <v>45</v>
      </c>
      <c r="F24" s="39">
        <f t="shared" si="17"/>
        <v>15</v>
      </c>
      <c r="G24" s="39">
        <f t="shared" si="18"/>
        <v>0</v>
      </c>
      <c r="H24" s="39">
        <f t="shared" si="19"/>
        <v>30</v>
      </c>
      <c r="I24" s="39">
        <f t="shared" si="20"/>
        <v>0</v>
      </c>
      <c r="J24" s="39">
        <f t="shared" si="21"/>
        <v>0</v>
      </c>
      <c r="K24" s="11"/>
      <c r="L24" s="4"/>
      <c r="M24" s="4"/>
      <c r="N24" s="4"/>
      <c r="O24" s="12"/>
      <c r="P24" s="8">
        <v>1</v>
      </c>
      <c r="Q24" s="2"/>
      <c r="R24" s="2">
        <v>2</v>
      </c>
      <c r="S24" s="2"/>
      <c r="T24" s="6"/>
      <c r="U24" s="11"/>
      <c r="V24" s="4"/>
      <c r="W24" s="4"/>
      <c r="X24" s="4"/>
      <c r="Y24" s="12"/>
      <c r="Z24" s="7"/>
      <c r="AA24" s="2"/>
      <c r="AB24" s="2"/>
      <c r="AC24" s="2"/>
      <c r="AD24" s="6"/>
      <c r="AE24" s="11"/>
      <c r="AF24" s="4"/>
      <c r="AG24" s="4"/>
      <c r="AH24" s="4"/>
      <c r="AI24" s="12"/>
      <c r="AJ24" s="7"/>
      <c r="AK24" s="2"/>
      <c r="AL24" s="2"/>
      <c r="AM24" s="2"/>
      <c r="AN24" s="6"/>
      <c r="AO24" s="11"/>
      <c r="AP24" s="4"/>
      <c r="AQ24" s="4"/>
      <c r="AR24" s="4"/>
      <c r="AS24" s="12"/>
      <c r="AT24" s="38" t="s">
        <v>86</v>
      </c>
      <c r="AU24" s="34">
        <v>55</v>
      </c>
      <c r="AV24" s="34">
        <v>2</v>
      </c>
      <c r="AW24" s="34">
        <f t="shared" si="22"/>
        <v>10</v>
      </c>
      <c r="AX24" s="34">
        <v>35</v>
      </c>
      <c r="AY24" s="34">
        <v>50</v>
      </c>
      <c r="AZ24" s="34">
        <v>2</v>
      </c>
      <c r="BA24" s="34">
        <v>3</v>
      </c>
      <c r="BB24" s="34"/>
      <c r="BC24" s="34"/>
      <c r="BD24" s="101"/>
      <c r="BE24" s="101"/>
      <c r="BF24" s="101"/>
      <c r="BG24" s="101"/>
      <c r="BH24" s="101"/>
      <c r="BI24" s="101"/>
      <c r="BJ24" s="101"/>
      <c r="BK24" s="101"/>
      <c r="BL24" s="101"/>
    </row>
    <row r="25" spans="1:64" x14ac:dyDescent="0.25">
      <c r="A25" s="58">
        <v>17</v>
      </c>
      <c r="B25" s="59" t="s">
        <v>32</v>
      </c>
      <c r="C25" s="62">
        <v>5</v>
      </c>
      <c r="D25" s="2"/>
      <c r="E25" s="2">
        <f>SUM($F$25:$J$25)</f>
        <v>60</v>
      </c>
      <c r="F25" s="39">
        <f t="shared" si="17"/>
        <v>30</v>
      </c>
      <c r="G25" s="39">
        <f t="shared" si="18"/>
        <v>0</v>
      </c>
      <c r="H25" s="39">
        <f t="shared" si="19"/>
        <v>30</v>
      </c>
      <c r="I25" s="39">
        <f t="shared" si="20"/>
        <v>0</v>
      </c>
      <c r="J25" s="39">
        <f t="shared" si="21"/>
        <v>0</v>
      </c>
      <c r="K25" s="11"/>
      <c r="L25" s="4"/>
      <c r="M25" s="4"/>
      <c r="N25" s="4"/>
      <c r="O25" s="12"/>
      <c r="P25" s="7">
        <v>2</v>
      </c>
      <c r="Q25" s="2"/>
      <c r="R25" s="2">
        <v>2</v>
      </c>
      <c r="S25" s="2"/>
      <c r="T25" s="6"/>
      <c r="U25" s="11"/>
      <c r="V25" s="4"/>
      <c r="W25" s="4"/>
      <c r="X25" s="4"/>
      <c r="Y25" s="12"/>
      <c r="Z25" s="7"/>
      <c r="AA25" s="2"/>
      <c r="AB25" s="2"/>
      <c r="AC25" s="2"/>
      <c r="AD25" s="6"/>
      <c r="AE25" s="11"/>
      <c r="AF25" s="4"/>
      <c r="AG25" s="4"/>
      <c r="AH25" s="4"/>
      <c r="AI25" s="12"/>
      <c r="AJ25" s="7"/>
      <c r="AK25" s="2"/>
      <c r="AL25" s="2"/>
      <c r="AM25" s="2"/>
      <c r="AN25" s="6"/>
      <c r="AO25" s="11"/>
      <c r="AP25" s="4"/>
      <c r="AQ25" s="4"/>
      <c r="AR25" s="4"/>
      <c r="AS25" s="12"/>
      <c r="AU25" s="34">
        <v>70</v>
      </c>
      <c r="AV25" s="34">
        <v>3</v>
      </c>
      <c r="AW25" s="34">
        <f t="shared" si="22"/>
        <v>10</v>
      </c>
      <c r="AX25" s="34">
        <v>55</v>
      </c>
      <c r="AY25" s="34">
        <v>50</v>
      </c>
      <c r="AZ25" s="34">
        <v>2</v>
      </c>
      <c r="BA25" s="34">
        <v>5</v>
      </c>
      <c r="BB25" s="34"/>
      <c r="BC25" s="34"/>
      <c r="BD25" s="101"/>
      <c r="BE25" s="101"/>
      <c r="BF25" s="101"/>
      <c r="BG25" s="101"/>
      <c r="BH25" s="101"/>
      <c r="BI25" s="101"/>
      <c r="BJ25" s="101"/>
      <c r="BK25" s="101"/>
      <c r="BL25" s="101"/>
    </row>
    <row r="26" spans="1:64" x14ac:dyDescent="0.25">
      <c r="A26" s="58">
        <v>18</v>
      </c>
      <c r="B26" s="59" t="s">
        <v>33</v>
      </c>
      <c r="C26" s="62">
        <v>5</v>
      </c>
      <c r="D26" s="2">
        <v>1</v>
      </c>
      <c r="E26" s="2">
        <f>SUM($F$26:$J$26)</f>
        <v>60</v>
      </c>
      <c r="F26" s="39">
        <f t="shared" si="17"/>
        <v>30</v>
      </c>
      <c r="G26" s="39">
        <f t="shared" si="18"/>
        <v>30</v>
      </c>
      <c r="H26" s="39">
        <f t="shared" si="19"/>
        <v>0</v>
      </c>
      <c r="I26" s="39">
        <f t="shared" si="20"/>
        <v>0</v>
      </c>
      <c r="J26" s="39">
        <f t="shared" si="21"/>
        <v>0</v>
      </c>
      <c r="K26" s="11"/>
      <c r="L26" s="4"/>
      <c r="M26" s="4"/>
      <c r="N26" s="4"/>
      <c r="O26" s="12"/>
      <c r="P26" s="8">
        <v>2</v>
      </c>
      <c r="Q26" s="2">
        <v>2</v>
      </c>
      <c r="R26" s="2"/>
      <c r="S26" s="2"/>
      <c r="T26" s="6"/>
      <c r="U26" s="11"/>
      <c r="V26" s="4"/>
      <c r="W26" s="4"/>
      <c r="X26" s="4"/>
      <c r="Y26" s="12"/>
      <c r="Z26" s="7"/>
      <c r="AA26" s="2"/>
      <c r="AB26" s="2"/>
      <c r="AC26" s="2"/>
      <c r="AD26" s="6"/>
      <c r="AE26" s="11"/>
      <c r="AF26" s="4"/>
      <c r="AG26" s="4"/>
      <c r="AH26" s="4"/>
      <c r="AI26" s="12"/>
      <c r="AJ26" s="7"/>
      <c r="AK26" s="2"/>
      <c r="AL26" s="2"/>
      <c r="AM26" s="2"/>
      <c r="AN26" s="6"/>
      <c r="AO26" s="11"/>
      <c r="AP26" s="4"/>
      <c r="AQ26" s="4"/>
      <c r="AR26" s="4"/>
      <c r="AS26" s="12"/>
      <c r="AU26" s="34">
        <v>70</v>
      </c>
      <c r="AV26" s="34">
        <v>3</v>
      </c>
      <c r="AW26" s="34">
        <f t="shared" ref="AW26" si="23">AU26-E26</f>
        <v>10</v>
      </c>
      <c r="AX26" s="34">
        <v>55</v>
      </c>
      <c r="AY26" s="34">
        <v>0</v>
      </c>
      <c r="AZ26" s="34">
        <v>0</v>
      </c>
      <c r="BA26" s="34">
        <v>5</v>
      </c>
      <c r="BB26" s="34"/>
      <c r="BC26" s="34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64" x14ac:dyDescent="0.25">
      <c r="A27" s="58">
        <v>19</v>
      </c>
      <c r="B27" s="61" t="s">
        <v>115</v>
      </c>
      <c r="C27" s="53">
        <v>2</v>
      </c>
      <c r="D27" s="2"/>
      <c r="E27" s="2">
        <f>SUM($F$27:$J$27)</f>
        <v>30</v>
      </c>
      <c r="F27" s="39">
        <f t="shared" si="17"/>
        <v>0</v>
      </c>
      <c r="G27" s="39">
        <f t="shared" si="18"/>
        <v>30</v>
      </c>
      <c r="H27" s="39">
        <f t="shared" si="19"/>
        <v>0</v>
      </c>
      <c r="I27" s="39">
        <f t="shared" si="20"/>
        <v>0</v>
      </c>
      <c r="J27" s="39">
        <f t="shared" si="21"/>
        <v>0</v>
      </c>
      <c r="K27" s="11"/>
      <c r="L27" s="4"/>
      <c r="M27" s="4"/>
      <c r="N27" s="4"/>
      <c r="O27" s="12"/>
      <c r="P27" s="7"/>
      <c r="Q27" s="2">
        <v>2</v>
      </c>
      <c r="R27" s="2"/>
      <c r="S27" s="2"/>
      <c r="T27" s="6"/>
      <c r="U27" s="11"/>
      <c r="V27" s="4"/>
      <c r="W27" s="4"/>
      <c r="X27" s="4"/>
      <c r="Y27" s="12"/>
      <c r="Z27" s="7"/>
      <c r="AA27" s="37"/>
      <c r="AB27" s="2"/>
      <c r="AC27" s="2"/>
      <c r="AD27" s="6"/>
      <c r="AE27" s="11"/>
      <c r="AF27" s="4"/>
      <c r="AG27" s="4"/>
      <c r="AH27" s="4"/>
      <c r="AI27" s="12"/>
      <c r="AJ27" s="7"/>
      <c r="AK27" s="2"/>
      <c r="AL27" s="2"/>
      <c r="AM27" s="2"/>
      <c r="AN27" s="6"/>
      <c r="AO27" s="11"/>
      <c r="AP27" s="4"/>
      <c r="AQ27" s="4"/>
      <c r="AR27" s="4"/>
      <c r="AS27" s="12"/>
      <c r="AT27" s="38" t="s">
        <v>89</v>
      </c>
      <c r="AU27" s="34">
        <v>30</v>
      </c>
      <c r="AV27" s="34">
        <v>1</v>
      </c>
      <c r="AW27" s="34">
        <v>0</v>
      </c>
      <c r="AX27" s="34">
        <v>30</v>
      </c>
      <c r="AY27" s="34">
        <v>0</v>
      </c>
      <c r="AZ27" s="34">
        <v>0</v>
      </c>
      <c r="BA27" s="34">
        <v>2</v>
      </c>
      <c r="BB27" s="34"/>
      <c r="BC27" s="34"/>
      <c r="BD27" s="101"/>
      <c r="BE27" s="101"/>
      <c r="BF27" s="101"/>
      <c r="BG27" s="101"/>
      <c r="BH27" s="101"/>
      <c r="BI27" s="101"/>
      <c r="BJ27" s="101"/>
      <c r="BK27" s="101"/>
      <c r="BL27" s="101"/>
    </row>
    <row r="28" spans="1:64" x14ac:dyDescent="0.25">
      <c r="A28" s="58">
        <v>20</v>
      </c>
      <c r="B28" s="61" t="s">
        <v>115</v>
      </c>
      <c r="C28" s="53">
        <v>2</v>
      </c>
      <c r="D28" s="22"/>
      <c r="E28" s="37">
        <f>SUM($F$28:$J$28)</f>
        <v>30</v>
      </c>
      <c r="F28" s="22">
        <f>U28*15</f>
        <v>0</v>
      </c>
      <c r="G28" s="39">
        <f t="shared" ref="G28:J28" si="24">V28*15</f>
        <v>30</v>
      </c>
      <c r="H28" s="39">
        <f t="shared" si="24"/>
        <v>0</v>
      </c>
      <c r="I28" s="39">
        <f t="shared" si="24"/>
        <v>0</v>
      </c>
      <c r="J28" s="39">
        <f t="shared" si="24"/>
        <v>0</v>
      </c>
      <c r="K28" s="21"/>
      <c r="L28" s="22"/>
      <c r="M28" s="22"/>
      <c r="N28" s="22"/>
      <c r="O28" s="23"/>
      <c r="P28" s="24"/>
      <c r="Q28" s="22"/>
      <c r="R28" s="22"/>
      <c r="S28" s="22"/>
      <c r="T28" s="25"/>
      <c r="U28" s="21"/>
      <c r="V28" s="22">
        <v>2</v>
      </c>
      <c r="W28" s="22"/>
      <c r="X28" s="22"/>
      <c r="Y28" s="23"/>
      <c r="Z28" s="24"/>
      <c r="AA28" s="37"/>
      <c r="AB28" s="22"/>
      <c r="AC28" s="22"/>
      <c r="AD28" s="25"/>
      <c r="AE28" s="21"/>
      <c r="AF28" s="22"/>
      <c r="AG28" s="22"/>
      <c r="AH28" s="22"/>
      <c r="AI28" s="23"/>
      <c r="AJ28" s="24"/>
      <c r="AK28" s="22"/>
      <c r="AL28" s="22"/>
      <c r="AM28" s="22"/>
      <c r="AN28" s="25"/>
      <c r="AO28" s="21"/>
      <c r="AP28" s="22"/>
      <c r="AQ28" s="22"/>
      <c r="AR28" s="22"/>
      <c r="AS28" s="23"/>
      <c r="AT28" s="33" t="s">
        <v>85</v>
      </c>
      <c r="AU28" s="28">
        <v>30</v>
      </c>
      <c r="AV28" s="28">
        <v>1</v>
      </c>
      <c r="AW28" s="28">
        <v>0</v>
      </c>
      <c r="AX28" s="28">
        <v>30</v>
      </c>
      <c r="AY28" s="28">
        <v>0</v>
      </c>
      <c r="AZ28" s="28">
        <v>0</v>
      </c>
      <c r="BA28" s="28">
        <v>2</v>
      </c>
      <c r="BB28" s="28"/>
      <c r="BC28" s="28"/>
      <c r="BD28" s="102">
        <f>SUM(BA28:BA34)</f>
        <v>30</v>
      </c>
      <c r="BE28" s="102">
        <f>SUM(AU28:AU34)</f>
        <v>470</v>
      </c>
      <c r="BF28" s="102">
        <f t="shared" ref="BF28:BJ28" si="25">SUM(AV28:AV34)</f>
        <v>19</v>
      </c>
      <c r="BG28" s="102">
        <f t="shared" si="25"/>
        <v>65</v>
      </c>
      <c r="BH28" s="102">
        <f t="shared" si="25"/>
        <v>290</v>
      </c>
      <c r="BI28" s="102">
        <f t="shared" si="25"/>
        <v>318</v>
      </c>
      <c r="BJ28" s="102">
        <f t="shared" si="25"/>
        <v>12</v>
      </c>
      <c r="BK28" s="102">
        <v>0</v>
      </c>
      <c r="BL28" s="102">
        <f t="shared" ref="BL28" si="26">SUM(BB29:BB34)</f>
        <v>0</v>
      </c>
    </row>
    <row r="29" spans="1:64" x14ac:dyDescent="0.25">
      <c r="A29" s="58">
        <v>21</v>
      </c>
      <c r="B29" s="59" t="s">
        <v>34</v>
      </c>
      <c r="C29" s="62">
        <v>5</v>
      </c>
      <c r="D29" s="2">
        <v>1</v>
      </c>
      <c r="E29" s="2">
        <f>SUM($F$29:$J$29)</f>
        <v>60</v>
      </c>
      <c r="F29" s="39">
        <f t="shared" ref="F29:F34" si="27">U29*15</f>
        <v>30</v>
      </c>
      <c r="G29" s="39">
        <f t="shared" ref="G29:G34" si="28">V29*15</f>
        <v>0</v>
      </c>
      <c r="H29" s="39">
        <f t="shared" ref="H29:H34" si="29">W29*15</f>
        <v>30</v>
      </c>
      <c r="I29" s="39">
        <f t="shared" ref="I29:I34" si="30">X29*15</f>
        <v>0</v>
      </c>
      <c r="J29" s="39">
        <f t="shared" ref="J29:J34" si="31">Y29*15</f>
        <v>0</v>
      </c>
      <c r="K29" s="11"/>
      <c r="L29" s="4"/>
      <c r="M29" s="4"/>
      <c r="N29" s="4"/>
      <c r="O29" s="12"/>
      <c r="P29" s="7"/>
      <c r="Q29" s="2"/>
      <c r="R29" s="2"/>
      <c r="S29" s="2"/>
      <c r="T29" s="6"/>
      <c r="U29" s="13">
        <v>2</v>
      </c>
      <c r="V29" s="4"/>
      <c r="W29" s="4">
        <v>2</v>
      </c>
      <c r="X29" s="4"/>
      <c r="Y29" s="12"/>
      <c r="Z29" s="7"/>
      <c r="AA29" s="2"/>
      <c r="AB29" s="2"/>
      <c r="AC29" s="2"/>
      <c r="AD29" s="6"/>
      <c r="AE29" s="11"/>
      <c r="AF29" s="4"/>
      <c r="AG29" s="4"/>
      <c r="AH29" s="4"/>
      <c r="AI29" s="12"/>
      <c r="AJ29" s="7"/>
      <c r="AK29" s="2"/>
      <c r="AL29" s="2"/>
      <c r="AM29" s="2"/>
      <c r="AN29" s="6"/>
      <c r="AO29" s="11"/>
      <c r="AP29" s="4"/>
      <c r="AQ29" s="4"/>
      <c r="AR29" s="4"/>
      <c r="AS29" s="12"/>
      <c r="AU29" s="28">
        <v>70</v>
      </c>
      <c r="AV29" s="28">
        <v>3</v>
      </c>
      <c r="AW29" s="28">
        <f t="shared" ref="AW29:AW30" si="32">AU29-E29</f>
        <v>10</v>
      </c>
      <c r="AX29" s="28">
        <v>55</v>
      </c>
      <c r="AY29" s="28">
        <v>58</v>
      </c>
      <c r="AZ29" s="28">
        <v>2</v>
      </c>
      <c r="BA29" s="28">
        <v>5</v>
      </c>
      <c r="BB29" s="28"/>
      <c r="BC29" s="28"/>
      <c r="BD29" s="102"/>
      <c r="BE29" s="102"/>
      <c r="BF29" s="102"/>
      <c r="BG29" s="102"/>
      <c r="BH29" s="102"/>
      <c r="BI29" s="102"/>
      <c r="BJ29" s="102"/>
      <c r="BK29" s="102"/>
      <c r="BL29" s="102"/>
    </row>
    <row r="30" spans="1:64" x14ac:dyDescent="0.25">
      <c r="A30" s="58">
        <v>22</v>
      </c>
      <c r="B30" s="59" t="s">
        <v>114</v>
      </c>
      <c r="C30" s="62">
        <v>4</v>
      </c>
      <c r="D30" s="2"/>
      <c r="E30" s="2">
        <f>SUM($F$30:$J$30)</f>
        <v>60</v>
      </c>
      <c r="F30" s="39">
        <f t="shared" si="27"/>
        <v>30</v>
      </c>
      <c r="G30" s="39">
        <f t="shared" si="28"/>
        <v>0</v>
      </c>
      <c r="H30" s="39">
        <f t="shared" si="29"/>
        <v>30</v>
      </c>
      <c r="I30" s="39">
        <f t="shared" si="30"/>
        <v>0</v>
      </c>
      <c r="J30" s="39">
        <f t="shared" si="31"/>
        <v>0</v>
      </c>
      <c r="K30" s="11"/>
      <c r="L30" s="4"/>
      <c r="M30" s="4"/>
      <c r="N30" s="4"/>
      <c r="O30" s="12"/>
      <c r="P30" s="7"/>
      <c r="Q30" s="2"/>
      <c r="R30" s="2"/>
      <c r="S30" s="2"/>
      <c r="T30" s="6"/>
      <c r="U30" s="11">
        <v>2</v>
      </c>
      <c r="V30" s="4"/>
      <c r="W30" s="4">
        <v>2</v>
      </c>
      <c r="X30" s="4"/>
      <c r="Y30" s="12"/>
      <c r="Z30" s="7"/>
      <c r="AA30" s="2"/>
      <c r="AB30" s="2"/>
      <c r="AC30" s="2"/>
      <c r="AD30" s="6"/>
      <c r="AE30" s="11"/>
      <c r="AF30" s="4"/>
      <c r="AG30" s="4"/>
      <c r="AH30" s="4"/>
      <c r="AI30" s="12"/>
      <c r="AJ30" s="7"/>
      <c r="AK30" s="2"/>
      <c r="AL30" s="2"/>
      <c r="AM30" s="2"/>
      <c r="AN30" s="6"/>
      <c r="AO30" s="11"/>
      <c r="AP30" s="4"/>
      <c r="AQ30" s="4"/>
      <c r="AR30" s="4"/>
      <c r="AS30" s="12"/>
      <c r="AU30" s="28">
        <v>70</v>
      </c>
      <c r="AV30" s="28">
        <v>3</v>
      </c>
      <c r="AW30" s="28">
        <f t="shared" si="32"/>
        <v>10</v>
      </c>
      <c r="AX30" s="28">
        <v>30</v>
      </c>
      <c r="AY30" s="28">
        <v>50</v>
      </c>
      <c r="AZ30" s="28">
        <v>2</v>
      </c>
      <c r="BA30" s="28">
        <v>4</v>
      </c>
      <c r="BB30" s="28"/>
      <c r="BC30" s="28"/>
      <c r="BD30" s="102"/>
      <c r="BE30" s="102"/>
      <c r="BF30" s="102"/>
      <c r="BG30" s="102"/>
      <c r="BH30" s="102"/>
      <c r="BI30" s="102"/>
      <c r="BJ30" s="102"/>
      <c r="BK30" s="102"/>
      <c r="BL30" s="102"/>
    </row>
    <row r="31" spans="1:64" x14ac:dyDescent="0.25">
      <c r="A31" s="58">
        <v>23</v>
      </c>
      <c r="B31" s="59" t="s">
        <v>35</v>
      </c>
      <c r="C31" s="62">
        <v>5</v>
      </c>
      <c r="D31" s="2">
        <v>1</v>
      </c>
      <c r="E31" s="2">
        <f>SUM($F$31:$J$31)</f>
        <v>60</v>
      </c>
      <c r="F31" s="39">
        <f t="shared" si="27"/>
        <v>30</v>
      </c>
      <c r="G31" s="39">
        <f t="shared" si="28"/>
        <v>0</v>
      </c>
      <c r="H31" s="39">
        <f t="shared" si="29"/>
        <v>30</v>
      </c>
      <c r="I31" s="39">
        <f t="shared" si="30"/>
        <v>0</v>
      </c>
      <c r="J31" s="39">
        <f t="shared" si="31"/>
        <v>0</v>
      </c>
      <c r="K31" s="11"/>
      <c r="L31" s="4"/>
      <c r="M31" s="4"/>
      <c r="N31" s="4"/>
      <c r="O31" s="12"/>
      <c r="P31" s="7"/>
      <c r="Q31" s="2"/>
      <c r="R31" s="2"/>
      <c r="S31" s="2"/>
      <c r="T31" s="6"/>
      <c r="U31" s="13">
        <v>2</v>
      </c>
      <c r="V31" s="4"/>
      <c r="W31" s="4">
        <v>2</v>
      </c>
      <c r="X31" s="4"/>
      <c r="Y31" s="12"/>
      <c r="Z31" s="7"/>
      <c r="AA31" s="2"/>
      <c r="AB31" s="2"/>
      <c r="AC31" s="2"/>
      <c r="AD31" s="6"/>
      <c r="AE31" s="11"/>
      <c r="AF31" s="4"/>
      <c r="AG31" s="4"/>
      <c r="AH31" s="4"/>
      <c r="AI31" s="12"/>
      <c r="AJ31" s="7"/>
      <c r="AK31" s="2"/>
      <c r="AL31" s="2"/>
      <c r="AM31" s="2"/>
      <c r="AN31" s="6"/>
      <c r="AO31" s="11"/>
      <c r="AP31" s="4"/>
      <c r="AQ31" s="4"/>
      <c r="AR31" s="4"/>
      <c r="AS31" s="12"/>
      <c r="AT31" s="38" t="s">
        <v>90</v>
      </c>
      <c r="AU31" s="28">
        <v>70</v>
      </c>
      <c r="AV31" s="28">
        <v>3</v>
      </c>
      <c r="AW31" s="28">
        <f t="shared" ref="AW31:AW34" si="33">AU31-E31</f>
        <v>10</v>
      </c>
      <c r="AX31" s="28">
        <v>55</v>
      </c>
      <c r="AY31" s="28">
        <v>58</v>
      </c>
      <c r="AZ31" s="28">
        <v>2</v>
      </c>
      <c r="BA31" s="28">
        <v>5</v>
      </c>
      <c r="BB31" s="28"/>
      <c r="BC31" s="28"/>
      <c r="BD31" s="102"/>
      <c r="BE31" s="102"/>
      <c r="BF31" s="102"/>
      <c r="BG31" s="102"/>
      <c r="BH31" s="102"/>
      <c r="BI31" s="102"/>
      <c r="BJ31" s="102"/>
      <c r="BK31" s="102"/>
      <c r="BL31" s="102"/>
    </row>
    <row r="32" spans="1:64" x14ac:dyDescent="0.25">
      <c r="A32" s="58">
        <v>24</v>
      </c>
      <c r="B32" s="59" t="s">
        <v>36</v>
      </c>
      <c r="C32" s="62">
        <v>6</v>
      </c>
      <c r="D32" s="2">
        <v>1</v>
      </c>
      <c r="E32" s="2">
        <f>SUM($F$32:$J$32)</f>
        <v>75</v>
      </c>
      <c r="F32" s="39">
        <f t="shared" si="27"/>
        <v>30</v>
      </c>
      <c r="G32" s="39">
        <f t="shared" si="28"/>
        <v>15</v>
      </c>
      <c r="H32" s="39">
        <f t="shared" si="29"/>
        <v>30</v>
      </c>
      <c r="I32" s="39">
        <f t="shared" si="30"/>
        <v>0</v>
      </c>
      <c r="J32" s="39">
        <f t="shared" si="31"/>
        <v>0</v>
      </c>
      <c r="K32" s="11"/>
      <c r="L32" s="4"/>
      <c r="M32" s="4"/>
      <c r="N32" s="4"/>
      <c r="O32" s="12"/>
      <c r="P32" s="7"/>
      <c r="Q32" s="2"/>
      <c r="R32" s="2"/>
      <c r="S32" s="2"/>
      <c r="T32" s="6"/>
      <c r="U32" s="13">
        <v>2</v>
      </c>
      <c r="V32" s="4">
        <v>1</v>
      </c>
      <c r="W32" s="4">
        <v>2</v>
      </c>
      <c r="X32" s="4"/>
      <c r="Y32" s="12"/>
      <c r="Z32" s="7"/>
      <c r="AA32" s="2"/>
      <c r="AB32" s="2"/>
      <c r="AC32" s="2"/>
      <c r="AD32" s="6"/>
      <c r="AE32" s="11"/>
      <c r="AF32" s="4"/>
      <c r="AG32" s="4"/>
      <c r="AH32" s="4"/>
      <c r="AI32" s="12"/>
      <c r="AJ32" s="7"/>
      <c r="AK32" s="2"/>
      <c r="AL32" s="2"/>
      <c r="AM32" s="2"/>
      <c r="AN32" s="6"/>
      <c r="AO32" s="11"/>
      <c r="AP32" s="4"/>
      <c r="AQ32" s="4"/>
      <c r="AR32" s="4"/>
      <c r="AS32" s="12"/>
      <c r="AT32" s="38" t="s">
        <v>91</v>
      </c>
      <c r="AU32" s="28">
        <v>90</v>
      </c>
      <c r="AV32" s="28">
        <v>3</v>
      </c>
      <c r="AW32" s="28">
        <f t="shared" si="33"/>
        <v>15</v>
      </c>
      <c r="AX32" s="28">
        <v>60</v>
      </c>
      <c r="AY32" s="28">
        <v>52</v>
      </c>
      <c r="AZ32" s="28">
        <v>2</v>
      </c>
      <c r="BA32" s="28">
        <v>6</v>
      </c>
      <c r="BB32" s="28"/>
      <c r="BC32" s="28"/>
      <c r="BD32" s="102"/>
      <c r="BE32" s="102"/>
      <c r="BF32" s="102"/>
      <c r="BG32" s="102"/>
      <c r="BH32" s="102"/>
      <c r="BI32" s="102"/>
      <c r="BJ32" s="102"/>
      <c r="BK32" s="102"/>
      <c r="BL32" s="102"/>
    </row>
    <row r="33" spans="1:64" x14ac:dyDescent="0.25">
      <c r="A33" s="58">
        <v>25</v>
      </c>
      <c r="B33" s="59" t="s">
        <v>37</v>
      </c>
      <c r="C33" s="62">
        <v>4</v>
      </c>
      <c r="D33" s="2"/>
      <c r="E33" s="2">
        <f>SUM($F$33:$J$33)</f>
        <v>60</v>
      </c>
      <c r="F33" s="39">
        <f t="shared" si="27"/>
        <v>30</v>
      </c>
      <c r="G33" s="39">
        <f t="shared" si="28"/>
        <v>0</v>
      </c>
      <c r="H33" s="39">
        <f t="shared" si="29"/>
        <v>30</v>
      </c>
      <c r="I33" s="39">
        <f t="shared" si="30"/>
        <v>0</v>
      </c>
      <c r="J33" s="39">
        <f t="shared" si="31"/>
        <v>0</v>
      </c>
      <c r="K33" s="11"/>
      <c r="L33" s="4"/>
      <c r="M33" s="4"/>
      <c r="N33" s="4"/>
      <c r="O33" s="12"/>
      <c r="P33" s="7"/>
      <c r="Q33" s="2"/>
      <c r="R33" s="2"/>
      <c r="S33" s="2"/>
      <c r="T33" s="6"/>
      <c r="U33" s="11">
        <v>2</v>
      </c>
      <c r="V33" s="4"/>
      <c r="W33" s="4">
        <v>2</v>
      </c>
      <c r="X33" s="4"/>
      <c r="Y33" s="12"/>
      <c r="Z33" s="7"/>
      <c r="AA33" s="2"/>
      <c r="AB33" s="2"/>
      <c r="AC33" s="2"/>
      <c r="AD33" s="6"/>
      <c r="AE33" s="11"/>
      <c r="AF33" s="4"/>
      <c r="AG33" s="4"/>
      <c r="AH33" s="4"/>
      <c r="AI33" s="12"/>
      <c r="AJ33" s="7"/>
      <c r="AK33" s="2"/>
      <c r="AL33" s="2"/>
      <c r="AM33" s="2"/>
      <c r="AN33" s="6"/>
      <c r="AO33" s="11"/>
      <c r="AP33" s="4"/>
      <c r="AQ33" s="4"/>
      <c r="AR33" s="4"/>
      <c r="AS33" s="12"/>
      <c r="AU33" s="28">
        <v>70</v>
      </c>
      <c r="AV33" s="28">
        <v>3</v>
      </c>
      <c r="AW33" s="28">
        <f t="shared" si="33"/>
        <v>10</v>
      </c>
      <c r="AX33" s="28">
        <v>30</v>
      </c>
      <c r="AY33" s="28">
        <v>50</v>
      </c>
      <c r="AZ33" s="28">
        <v>2</v>
      </c>
      <c r="BA33" s="28">
        <v>4</v>
      </c>
      <c r="BB33" s="28"/>
      <c r="BC33" s="28"/>
      <c r="BD33" s="102"/>
      <c r="BE33" s="102"/>
      <c r="BF33" s="102"/>
      <c r="BG33" s="102"/>
      <c r="BH33" s="102"/>
      <c r="BI33" s="102"/>
      <c r="BJ33" s="102"/>
      <c r="BK33" s="102"/>
      <c r="BL33" s="102"/>
    </row>
    <row r="34" spans="1:64" x14ac:dyDescent="0.25">
      <c r="A34" s="58">
        <v>26</v>
      </c>
      <c r="B34" s="59" t="s">
        <v>38</v>
      </c>
      <c r="C34" s="62">
        <v>4</v>
      </c>
      <c r="D34" s="2"/>
      <c r="E34" s="2">
        <f>SUM($F$34:$J$34)</f>
        <v>60</v>
      </c>
      <c r="F34" s="39">
        <f t="shared" si="27"/>
        <v>30</v>
      </c>
      <c r="G34" s="39">
        <f t="shared" si="28"/>
        <v>0</v>
      </c>
      <c r="H34" s="39">
        <f t="shared" si="29"/>
        <v>30</v>
      </c>
      <c r="I34" s="39">
        <f t="shared" si="30"/>
        <v>0</v>
      </c>
      <c r="J34" s="39">
        <f t="shared" si="31"/>
        <v>0</v>
      </c>
      <c r="K34" s="11"/>
      <c r="L34" s="4"/>
      <c r="M34" s="4"/>
      <c r="N34" s="4"/>
      <c r="O34" s="12"/>
      <c r="P34" s="7"/>
      <c r="Q34" s="2"/>
      <c r="R34" s="2"/>
      <c r="S34" s="2"/>
      <c r="T34" s="6"/>
      <c r="U34" s="11">
        <v>2</v>
      </c>
      <c r="V34" s="4"/>
      <c r="W34" s="4">
        <v>2</v>
      </c>
      <c r="X34" s="4"/>
      <c r="Y34" s="12"/>
      <c r="Z34" s="7"/>
      <c r="AA34" s="2"/>
      <c r="AB34" s="2"/>
      <c r="AC34" s="2"/>
      <c r="AD34" s="6"/>
      <c r="AE34" s="11"/>
      <c r="AF34" s="4"/>
      <c r="AG34" s="4"/>
      <c r="AH34" s="4"/>
      <c r="AI34" s="12"/>
      <c r="AJ34" s="7"/>
      <c r="AK34" s="2"/>
      <c r="AL34" s="2"/>
      <c r="AM34" s="2"/>
      <c r="AN34" s="6"/>
      <c r="AO34" s="11"/>
      <c r="AP34" s="4"/>
      <c r="AQ34" s="4"/>
      <c r="AR34" s="4"/>
      <c r="AS34" s="12"/>
      <c r="AU34" s="28">
        <v>70</v>
      </c>
      <c r="AV34" s="28">
        <v>3</v>
      </c>
      <c r="AW34" s="28">
        <f t="shared" si="33"/>
        <v>10</v>
      </c>
      <c r="AX34" s="28">
        <v>30</v>
      </c>
      <c r="AY34" s="28">
        <v>50</v>
      </c>
      <c r="AZ34" s="28">
        <v>2</v>
      </c>
      <c r="BA34" s="28">
        <v>4</v>
      </c>
      <c r="BB34" s="28"/>
      <c r="BC34" s="28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64" x14ac:dyDescent="0.25">
      <c r="A35" s="58">
        <v>27</v>
      </c>
      <c r="B35" s="61" t="s">
        <v>115</v>
      </c>
      <c r="C35" s="53">
        <v>2</v>
      </c>
      <c r="D35" s="22">
        <v>1</v>
      </c>
      <c r="E35" s="37">
        <f>SUM($F$35:$J$35)</f>
        <v>30</v>
      </c>
      <c r="F35" s="22">
        <f>Z35*15</f>
        <v>0</v>
      </c>
      <c r="G35" s="39">
        <f t="shared" ref="G35:J35" si="34">AA35*15</f>
        <v>30</v>
      </c>
      <c r="H35" s="39">
        <f t="shared" si="34"/>
        <v>0</v>
      </c>
      <c r="I35" s="39">
        <f t="shared" si="34"/>
        <v>0</v>
      </c>
      <c r="J35" s="39">
        <f t="shared" si="34"/>
        <v>0</v>
      </c>
      <c r="K35" s="21"/>
      <c r="L35" s="22"/>
      <c r="M35" s="22"/>
      <c r="N35" s="22"/>
      <c r="O35" s="23"/>
      <c r="P35" s="24"/>
      <c r="Q35" s="22"/>
      <c r="R35" s="22"/>
      <c r="S35" s="22"/>
      <c r="T35" s="25"/>
      <c r="U35" s="21"/>
      <c r="V35" s="22"/>
      <c r="W35" s="22"/>
      <c r="X35" s="22"/>
      <c r="Y35" s="23"/>
      <c r="Z35" s="48"/>
      <c r="AA35" s="49">
        <v>2</v>
      </c>
      <c r="AB35" s="22"/>
      <c r="AC35" s="22"/>
      <c r="AD35" s="25"/>
      <c r="AE35" s="21"/>
      <c r="AF35" s="22"/>
      <c r="AG35" s="22"/>
      <c r="AH35" s="22"/>
      <c r="AI35" s="23"/>
      <c r="AJ35" s="24"/>
      <c r="AK35" s="22"/>
      <c r="AL35" s="22"/>
      <c r="AM35" s="22"/>
      <c r="AN35" s="25"/>
      <c r="AO35" s="21"/>
      <c r="AP35" s="22"/>
      <c r="AQ35" s="22"/>
      <c r="AR35" s="22"/>
      <c r="AS35" s="23"/>
      <c r="AT35" s="33" t="s">
        <v>85</v>
      </c>
      <c r="AU35" s="30">
        <v>30</v>
      </c>
      <c r="AV35" s="30">
        <v>1</v>
      </c>
      <c r="AW35" s="30">
        <v>0</v>
      </c>
      <c r="AX35" s="30">
        <v>30</v>
      </c>
      <c r="AY35" s="30">
        <v>0</v>
      </c>
      <c r="AZ35" s="30">
        <v>0</v>
      </c>
      <c r="BA35" s="30">
        <v>2</v>
      </c>
      <c r="BB35" s="30"/>
      <c r="BC35" s="30"/>
      <c r="BD35" s="103">
        <f>SUM(BA35:BA42)</f>
        <v>30</v>
      </c>
      <c r="BE35" s="103">
        <f>SUM(AU35:AU42)</f>
        <v>496</v>
      </c>
      <c r="BF35" s="103">
        <f t="shared" ref="BF35:BJ35" si="35">SUM(AV35:AV42)</f>
        <v>20</v>
      </c>
      <c r="BG35" s="103">
        <f t="shared" si="35"/>
        <v>76</v>
      </c>
      <c r="BH35" s="103">
        <f t="shared" si="35"/>
        <v>295</v>
      </c>
      <c r="BI35" s="103">
        <f t="shared" si="35"/>
        <v>284</v>
      </c>
      <c r="BJ35" s="103">
        <f t="shared" si="35"/>
        <v>11</v>
      </c>
      <c r="BK35" s="103">
        <v>0</v>
      </c>
      <c r="BL35" s="103">
        <f>BA42</f>
        <v>3</v>
      </c>
    </row>
    <row r="36" spans="1:64" x14ac:dyDescent="0.25">
      <c r="A36" s="58">
        <v>28</v>
      </c>
      <c r="B36" s="59" t="s">
        <v>39</v>
      </c>
      <c r="C36" s="53">
        <v>4</v>
      </c>
      <c r="D36" s="2"/>
      <c r="E36" s="2">
        <f>SUM($F$36:$J$36)</f>
        <v>60</v>
      </c>
      <c r="F36" s="39">
        <f t="shared" ref="F36:F41" si="36">Z36*15</f>
        <v>30</v>
      </c>
      <c r="G36" s="39">
        <f t="shared" ref="G36:G41" si="37">AA36*15</f>
        <v>0</v>
      </c>
      <c r="H36" s="39">
        <f t="shared" ref="H36:H41" si="38">AB36*15</f>
        <v>0</v>
      </c>
      <c r="I36" s="39">
        <f t="shared" ref="I36:I41" si="39">AC36*15</f>
        <v>30</v>
      </c>
      <c r="J36" s="39">
        <f t="shared" ref="J36:J41" si="40">AD36*15</f>
        <v>0</v>
      </c>
      <c r="K36" s="11"/>
      <c r="L36" s="4"/>
      <c r="M36" s="4"/>
      <c r="N36" s="4"/>
      <c r="O36" s="12"/>
      <c r="P36" s="7"/>
      <c r="Q36" s="2"/>
      <c r="R36" s="2"/>
      <c r="S36" s="2"/>
      <c r="T36" s="6"/>
      <c r="U36" s="11"/>
      <c r="V36" s="4"/>
      <c r="W36" s="4"/>
      <c r="X36" s="4"/>
      <c r="Y36" s="12"/>
      <c r="Z36" s="7">
        <v>2</v>
      </c>
      <c r="AA36" s="2"/>
      <c r="AB36" s="2"/>
      <c r="AC36" s="2">
        <v>2</v>
      </c>
      <c r="AD36" s="6"/>
      <c r="AE36" s="11"/>
      <c r="AF36" s="4"/>
      <c r="AG36" s="4"/>
      <c r="AH36" s="4"/>
      <c r="AI36" s="12"/>
      <c r="AJ36" s="7"/>
      <c r="AK36" s="2"/>
      <c r="AL36" s="2"/>
      <c r="AM36" s="2"/>
      <c r="AN36" s="6"/>
      <c r="AO36" s="11"/>
      <c r="AP36" s="4"/>
      <c r="AQ36" s="4"/>
      <c r="AR36" s="4"/>
      <c r="AS36" s="12"/>
      <c r="AU36" s="30">
        <v>70</v>
      </c>
      <c r="AV36" s="30">
        <v>3</v>
      </c>
      <c r="AW36" s="30">
        <f t="shared" ref="AW36" si="41">AU36-E36</f>
        <v>10</v>
      </c>
      <c r="AX36" s="30">
        <v>30</v>
      </c>
      <c r="AY36" s="30">
        <v>50</v>
      </c>
      <c r="AZ36" s="30">
        <v>2</v>
      </c>
      <c r="BA36" s="30">
        <v>4</v>
      </c>
      <c r="BB36" s="30"/>
      <c r="BC36" s="30"/>
      <c r="BD36" s="103"/>
      <c r="BE36" s="103"/>
      <c r="BF36" s="103"/>
      <c r="BG36" s="103"/>
      <c r="BH36" s="103"/>
      <c r="BI36" s="103"/>
      <c r="BJ36" s="103"/>
      <c r="BK36" s="103"/>
      <c r="BL36" s="103"/>
    </row>
    <row r="37" spans="1:64" x14ac:dyDescent="0.25">
      <c r="A37" s="58">
        <v>29</v>
      </c>
      <c r="B37" s="59" t="s">
        <v>40</v>
      </c>
      <c r="C37" s="62">
        <v>4</v>
      </c>
      <c r="D37" s="2"/>
      <c r="E37" s="2">
        <f>SUM($F$37:$J$37)</f>
        <v>60</v>
      </c>
      <c r="F37" s="39">
        <f t="shared" si="36"/>
        <v>30</v>
      </c>
      <c r="G37" s="39">
        <f t="shared" si="37"/>
        <v>0</v>
      </c>
      <c r="H37" s="39">
        <f t="shared" si="38"/>
        <v>30</v>
      </c>
      <c r="I37" s="39">
        <f t="shared" si="39"/>
        <v>0</v>
      </c>
      <c r="J37" s="39">
        <f t="shared" si="40"/>
        <v>0</v>
      </c>
      <c r="K37" s="11"/>
      <c r="L37" s="4"/>
      <c r="M37" s="4"/>
      <c r="N37" s="4"/>
      <c r="O37" s="12"/>
      <c r="P37" s="7"/>
      <c r="Q37" s="2"/>
      <c r="R37" s="2"/>
      <c r="S37" s="2"/>
      <c r="T37" s="6"/>
      <c r="U37" s="11"/>
      <c r="V37" s="4"/>
      <c r="W37" s="4"/>
      <c r="X37" s="4"/>
      <c r="Y37" s="12"/>
      <c r="Z37" s="7">
        <v>2</v>
      </c>
      <c r="AA37" s="2"/>
      <c r="AB37" s="2">
        <v>2</v>
      </c>
      <c r="AC37" s="2"/>
      <c r="AD37" s="6"/>
      <c r="AE37" s="11"/>
      <c r="AF37" s="4"/>
      <c r="AG37" s="4"/>
      <c r="AH37" s="4"/>
      <c r="AI37" s="12"/>
      <c r="AJ37" s="7"/>
      <c r="AK37" s="2"/>
      <c r="AL37" s="2"/>
      <c r="AM37" s="2"/>
      <c r="AN37" s="6"/>
      <c r="AO37" s="11"/>
      <c r="AP37" s="4"/>
      <c r="AQ37" s="4"/>
      <c r="AR37" s="4"/>
      <c r="AS37" s="12"/>
      <c r="AU37" s="30">
        <v>70</v>
      </c>
      <c r="AV37" s="30">
        <v>3</v>
      </c>
      <c r="AW37" s="30">
        <f t="shared" ref="AW37:AW40" si="42">AU37-E37</f>
        <v>10</v>
      </c>
      <c r="AX37" s="30">
        <v>30</v>
      </c>
      <c r="AY37" s="30">
        <v>50</v>
      </c>
      <c r="AZ37" s="30">
        <v>2</v>
      </c>
      <c r="BA37" s="30">
        <v>4</v>
      </c>
      <c r="BB37" s="30"/>
      <c r="BC37" s="30"/>
      <c r="BD37" s="103"/>
      <c r="BE37" s="103"/>
      <c r="BF37" s="103"/>
      <c r="BG37" s="103"/>
      <c r="BH37" s="103"/>
      <c r="BI37" s="103"/>
      <c r="BJ37" s="103"/>
      <c r="BK37" s="103"/>
      <c r="BL37" s="103"/>
    </row>
    <row r="38" spans="1:64" x14ac:dyDescent="0.25">
      <c r="A38" s="58">
        <v>30</v>
      </c>
      <c r="B38" s="59" t="s">
        <v>41</v>
      </c>
      <c r="C38" s="53">
        <v>5</v>
      </c>
      <c r="D38" s="2">
        <v>1</v>
      </c>
      <c r="E38" s="2">
        <f>SUM($F$38:$J$38)</f>
        <v>60</v>
      </c>
      <c r="F38" s="39">
        <f t="shared" si="36"/>
        <v>30</v>
      </c>
      <c r="G38" s="39">
        <f t="shared" si="37"/>
        <v>0</v>
      </c>
      <c r="H38" s="39">
        <f t="shared" si="38"/>
        <v>30</v>
      </c>
      <c r="I38" s="39">
        <f t="shared" si="39"/>
        <v>0</v>
      </c>
      <c r="J38" s="39">
        <f t="shared" si="40"/>
        <v>0</v>
      </c>
      <c r="K38" s="11"/>
      <c r="L38" s="4"/>
      <c r="M38" s="4"/>
      <c r="N38" s="4"/>
      <c r="O38" s="12"/>
      <c r="P38" s="7"/>
      <c r="Q38" s="2"/>
      <c r="R38" s="2"/>
      <c r="S38" s="2"/>
      <c r="T38" s="6"/>
      <c r="U38" s="11"/>
      <c r="V38" s="4"/>
      <c r="W38" s="4"/>
      <c r="X38" s="4"/>
      <c r="Y38" s="12"/>
      <c r="Z38" s="8">
        <v>2</v>
      </c>
      <c r="AA38" s="2"/>
      <c r="AB38" s="2">
        <v>2</v>
      </c>
      <c r="AC38" s="2"/>
      <c r="AD38" s="6"/>
      <c r="AE38" s="11"/>
      <c r="AF38" s="4"/>
      <c r="AG38" s="4"/>
      <c r="AH38" s="4"/>
      <c r="AI38" s="12"/>
      <c r="AJ38" s="7"/>
      <c r="AK38" s="2"/>
      <c r="AL38" s="2"/>
      <c r="AM38" s="2"/>
      <c r="AN38" s="6"/>
      <c r="AO38" s="11"/>
      <c r="AP38" s="4"/>
      <c r="AQ38" s="4"/>
      <c r="AR38" s="4"/>
      <c r="AS38" s="12"/>
      <c r="AU38" s="30">
        <v>70</v>
      </c>
      <c r="AV38" s="30">
        <v>3</v>
      </c>
      <c r="AW38" s="30">
        <f t="shared" si="42"/>
        <v>10</v>
      </c>
      <c r="AX38" s="30">
        <v>55</v>
      </c>
      <c r="AY38" s="30">
        <v>58</v>
      </c>
      <c r="AZ38" s="30">
        <v>2</v>
      </c>
      <c r="BA38" s="30">
        <v>5</v>
      </c>
      <c r="BB38" s="30"/>
      <c r="BC38" s="30"/>
      <c r="BD38" s="103"/>
      <c r="BE38" s="103"/>
      <c r="BF38" s="103"/>
      <c r="BG38" s="103"/>
      <c r="BH38" s="103"/>
      <c r="BI38" s="103"/>
      <c r="BJ38" s="103"/>
      <c r="BK38" s="103"/>
      <c r="BL38" s="103"/>
    </row>
    <row r="39" spans="1:64" x14ac:dyDescent="0.25">
      <c r="A39" s="58">
        <v>31</v>
      </c>
      <c r="B39" s="59" t="s">
        <v>42</v>
      </c>
      <c r="C39" s="53">
        <v>3</v>
      </c>
      <c r="D39" s="2"/>
      <c r="E39" s="2">
        <f>SUM($F$39:$J$39)</f>
        <v>45</v>
      </c>
      <c r="F39" s="39">
        <f t="shared" si="36"/>
        <v>15</v>
      </c>
      <c r="G39" s="39">
        <f t="shared" si="37"/>
        <v>0</v>
      </c>
      <c r="H39" s="39">
        <f t="shared" si="38"/>
        <v>30</v>
      </c>
      <c r="I39" s="39">
        <f t="shared" si="39"/>
        <v>0</v>
      </c>
      <c r="J39" s="39">
        <f t="shared" si="40"/>
        <v>0</v>
      </c>
      <c r="K39" s="11"/>
      <c r="L39" s="4"/>
      <c r="M39" s="4"/>
      <c r="N39" s="4"/>
      <c r="O39" s="12"/>
      <c r="P39" s="7"/>
      <c r="Q39" s="2"/>
      <c r="R39" s="2"/>
      <c r="S39" s="2"/>
      <c r="T39" s="6"/>
      <c r="U39" s="11"/>
      <c r="V39" s="4"/>
      <c r="W39" s="4"/>
      <c r="X39" s="4"/>
      <c r="Y39" s="12"/>
      <c r="Z39" s="7">
        <v>1</v>
      </c>
      <c r="AA39" s="2"/>
      <c r="AB39" s="2">
        <v>2</v>
      </c>
      <c r="AC39" s="2"/>
      <c r="AD39" s="6"/>
      <c r="AE39" s="11"/>
      <c r="AF39" s="4"/>
      <c r="AG39" s="4"/>
      <c r="AH39" s="4"/>
      <c r="AI39" s="12"/>
      <c r="AJ39" s="7"/>
      <c r="AK39" s="2"/>
      <c r="AL39" s="2"/>
      <c r="AM39" s="2"/>
      <c r="AN39" s="6"/>
      <c r="AO39" s="11"/>
      <c r="AP39" s="4"/>
      <c r="AQ39" s="4"/>
      <c r="AR39" s="4"/>
      <c r="AS39" s="12"/>
      <c r="AU39" s="30">
        <v>55</v>
      </c>
      <c r="AV39" s="30">
        <v>2</v>
      </c>
      <c r="AW39" s="30">
        <f t="shared" si="42"/>
        <v>10</v>
      </c>
      <c r="AX39" s="30">
        <v>35</v>
      </c>
      <c r="AY39" s="30">
        <v>50</v>
      </c>
      <c r="AZ39" s="30">
        <v>2</v>
      </c>
      <c r="BA39" s="30">
        <v>3</v>
      </c>
      <c r="BB39" s="30"/>
      <c r="BC39" s="30"/>
      <c r="BD39" s="103"/>
      <c r="BE39" s="103"/>
      <c r="BF39" s="103"/>
      <c r="BG39" s="103"/>
      <c r="BH39" s="103"/>
      <c r="BI39" s="103"/>
      <c r="BJ39" s="103"/>
      <c r="BK39" s="103"/>
      <c r="BL39" s="103"/>
    </row>
    <row r="40" spans="1:64" x14ac:dyDescent="0.25">
      <c r="A40" s="58">
        <v>32</v>
      </c>
      <c r="B40" s="59" t="s">
        <v>43</v>
      </c>
      <c r="C40" s="62">
        <v>5</v>
      </c>
      <c r="D40" s="2">
        <v>1</v>
      </c>
      <c r="E40" s="2">
        <f>SUM($F$40:$J$40)</f>
        <v>60</v>
      </c>
      <c r="F40" s="39">
        <f t="shared" si="36"/>
        <v>30</v>
      </c>
      <c r="G40" s="39">
        <f t="shared" si="37"/>
        <v>15</v>
      </c>
      <c r="H40" s="39">
        <f t="shared" si="38"/>
        <v>15</v>
      </c>
      <c r="I40" s="39">
        <f t="shared" si="39"/>
        <v>0</v>
      </c>
      <c r="J40" s="39">
        <f t="shared" si="40"/>
        <v>0</v>
      </c>
      <c r="K40" s="11"/>
      <c r="L40" s="4"/>
      <c r="M40" s="4"/>
      <c r="N40" s="4"/>
      <c r="O40" s="12"/>
      <c r="P40" s="7"/>
      <c r="Q40" s="2"/>
      <c r="R40" s="2"/>
      <c r="S40" s="2"/>
      <c r="T40" s="6"/>
      <c r="U40" s="11"/>
      <c r="V40" s="4"/>
      <c r="W40" s="4"/>
      <c r="X40" s="4"/>
      <c r="Y40" s="12"/>
      <c r="Z40" s="8">
        <v>2</v>
      </c>
      <c r="AA40" s="2">
        <v>1</v>
      </c>
      <c r="AB40" s="2">
        <v>1</v>
      </c>
      <c r="AC40" s="2"/>
      <c r="AD40" s="6"/>
      <c r="AE40" s="11"/>
      <c r="AF40" s="4"/>
      <c r="AG40" s="4"/>
      <c r="AH40" s="4"/>
      <c r="AI40" s="12"/>
      <c r="AJ40" s="7"/>
      <c r="AK40" s="2"/>
      <c r="AL40" s="2"/>
      <c r="AM40" s="2"/>
      <c r="AN40" s="6"/>
      <c r="AO40" s="11"/>
      <c r="AP40" s="4"/>
      <c r="AQ40" s="4"/>
      <c r="AR40" s="4"/>
      <c r="AS40" s="12"/>
      <c r="AT40" s="38" t="s">
        <v>88</v>
      </c>
      <c r="AU40" s="30">
        <v>76</v>
      </c>
      <c r="AV40" s="30">
        <v>3</v>
      </c>
      <c r="AW40" s="30">
        <f t="shared" si="42"/>
        <v>16</v>
      </c>
      <c r="AX40" s="30">
        <v>50</v>
      </c>
      <c r="AY40" s="30">
        <v>26</v>
      </c>
      <c r="AZ40" s="30">
        <v>1</v>
      </c>
      <c r="BA40" s="30">
        <v>5</v>
      </c>
      <c r="BB40" s="30"/>
      <c r="BC40" s="30"/>
      <c r="BD40" s="103"/>
      <c r="BE40" s="103"/>
      <c r="BF40" s="103"/>
      <c r="BG40" s="103"/>
      <c r="BH40" s="103"/>
      <c r="BI40" s="103"/>
      <c r="BJ40" s="103"/>
      <c r="BK40" s="103"/>
      <c r="BL40" s="103"/>
    </row>
    <row r="41" spans="1:64" x14ac:dyDescent="0.25">
      <c r="A41" s="58">
        <v>33</v>
      </c>
      <c r="B41" s="59" t="s">
        <v>44</v>
      </c>
      <c r="C41" s="62">
        <v>4</v>
      </c>
      <c r="D41" s="2"/>
      <c r="E41" s="2">
        <f>SUM($F$41:$J$41)</f>
        <v>60</v>
      </c>
      <c r="F41" s="39">
        <f t="shared" si="36"/>
        <v>30</v>
      </c>
      <c r="G41" s="39">
        <f t="shared" si="37"/>
        <v>0</v>
      </c>
      <c r="H41" s="39">
        <f t="shared" si="38"/>
        <v>30</v>
      </c>
      <c r="I41" s="39">
        <f t="shared" si="39"/>
        <v>0</v>
      </c>
      <c r="J41" s="39">
        <f t="shared" si="40"/>
        <v>0</v>
      </c>
      <c r="K41" s="11"/>
      <c r="L41" s="4"/>
      <c r="M41" s="4"/>
      <c r="N41" s="4"/>
      <c r="O41" s="12"/>
      <c r="P41" s="7"/>
      <c r="Q41" s="2"/>
      <c r="R41" s="2"/>
      <c r="S41" s="2"/>
      <c r="T41" s="6"/>
      <c r="U41" s="11"/>
      <c r="V41" s="4"/>
      <c r="W41" s="4"/>
      <c r="X41" s="4"/>
      <c r="Y41" s="12"/>
      <c r="Z41" s="7">
        <v>2</v>
      </c>
      <c r="AA41" s="2"/>
      <c r="AB41" s="2">
        <v>2</v>
      </c>
      <c r="AC41" s="2"/>
      <c r="AD41" s="6"/>
      <c r="AE41" s="11"/>
      <c r="AF41" s="4"/>
      <c r="AG41" s="4"/>
      <c r="AH41" s="4"/>
      <c r="AI41" s="12"/>
      <c r="AJ41" s="7"/>
      <c r="AK41" s="2"/>
      <c r="AL41" s="2"/>
      <c r="AM41" s="2"/>
      <c r="AN41" s="6"/>
      <c r="AO41" s="11"/>
      <c r="AP41" s="4"/>
      <c r="AQ41" s="4"/>
      <c r="AR41" s="4"/>
      <c r="AS41" s="12"/>
      <c r="AU41" s="30">
        <v>70</v>
      </c>
      <c r="AV41" s="30">
        <v>3</v>
      </c>
      <c r="AW41" s="30">
        <f t="shared" ref="AW41:AW50" si="43">AU41-E41</f>
        <v>10</v>
      </c>
      <c r="AX41" s="30">
        <v>30</v>
      </c>
      <c r="AY41" s="30">
        <v>50</v>
      </c>
      <c r="AZ41" s="30">
        <v>2</v>
      </c>
      <c r="BA41" s="30">
        <v>4</v>
      </c>
      <c r="BB41" s="30"/>
      <c r="BC41" s="30"/>
      <c r="BD41" s="103"/>
      <c r="BE41" s="103"/>
      <c r="BF41" s="103"/>
      <c r="BG41" s="103"/>
      <c r="BH41" s="103"/>
      <c r="BI41" s="103"/>
      <c r="BJ41" s="103"/>
      <c r="BK41" s="103"/>
      <c r="BL41" s="103"/>
    </row>
    <row r="42" spans="1:64" ht="43.5" customHeight="1" x14ac:dyDescent="0.25">
      <c r="A42" s="58">
        <v>34</v>
      </c>
      <c r="B42" s="60" t="s">
        <v>63</v>
      </c>
      <c r="C42" s="62">
        <v>3</v>
      </c>
      <c r="D42" s="2">
        <v>1</v>
      </c>
      <c r="E42" s="2">
        <f>SUM($F$42:$J$42)</f>
        <v>45</v>
      </c>
      <c r="F42" s="39">
        <f t="shared" ref="F42" si="44">Z42*15</f>
        <v>30</v>
      </c>
      <c r="G42" s="39">
        <f t="shared" ref="G42" si="45">AA42*15</f>
        <v>15</v>
      </c>
      <c r="H42" s="39">
        <f t="shared" ref="H42" si="46">AB42*15</f>
        <v>0</v>
      </c>
      <c r="I42" s="39">
        <f t="shared" ref="I42" si="47">AC42*15</f>
        <v>0</v>
      </c>
      <c r="J42" s="39">
        <f t="shared" ref="J42" si="48">AD42*15</f>
        <v>0</v>
      </c>
      <c r="K42" s="11"/>
      <c r="L42" s="4"/>
      <c r="M42" s="4"/>
      <c r="N42" s="4"/>
      <c r="O42" s="12"/>
      <c r="P42" s="7"/>
      <c r="Q42" s="2"/>
      <c r="R42" s="2"/>
      <c r="S42" s="2"/>
      <c r="T42" s="6"/>
      <c r="U42" s="11"/>
      <c r="V42" s="4"/>
      <c r="W42" s="4"/>
      <c r="X42" s="4"/>
      <c r="Y42" s="12"/>
      <c r="Z42" s="8">
        <v>2</v>
      </c>
      <c r="AA42" s="2">
        <v>1</v>
      </c>
      <c r="AB42" s="2"/>
      <c r="AC42" s="2"/>
      <c r="AD42" s="6"/>
      <c r="AE42" s="11"/>
      <c r="AF42" s="4"/>
      <c r="AG42" s="4"/>
      <c r="AH42" s="4"/>
      <c r="AI42" s="12"/>
      <c r="AJ42" s="7"/>
      <c r="AK42" s="2"/>
      <c r="AL42" s="2"/>
      <c r="AM42" s="2"/>
      <c r="AN42" s="6"/>
      <c r="AO42" s="11"/>
      <c r="AP42" s="4"/>
      <c r="AQ42" s="4"/>
      <c r="AR42" s="4"/>
      <c r="AS42" s="12"/>
      <c r="AU42" s="30">
        <v>55</v>
      </c>
      <c r="AV42" s="30">
        <v>2</v>
      </c>
      <c r="AW42" s="30">
        <f t="shared" si="43"/>
        <v>10</v>
      </c>
      <c r="AX42" s="30">
        <v>35</v>
      </c>
      <c r="AY42" s="30">
        <v>0</v>
      </c>
      <c r="AZ42" s="30">
        <v>0</v>
      </c>
      <c r="BA42" s="30">
        <v>3</v>
      </c>
      <c r="BB42" s="30"/>
      <c r="BC42" s="30"/>
      <c r="BD42" s="103"/>
      <c r="BE42" s="103"/>
      <c r="BF42" s="103"/>
      <c r="BG42" s="103"/>
      <c r="BH42" s="103"/>
      <c r="BI42" s="103"/>
      <c r="BJ42" s="103"/>
      <c r="BK42" s="103"/>
      <c r="BL42" s="103"/>
    </row>
    <row r="43" spans="1:64" x14ac:dyDescent="0.25">
      <c r="A43" s="58">
        <v>35</v>
      </c>
      <c r="B43" s="59" t="s">
        <v>45</v>
      </c>
      <c r="C43" s="62">
        <v>5</v>
      </c>
      <c r="D43" s="2"/>
      <c r="E43" s="2">
        <f>SUM($F$43:$J$43)</f>
        <v>60</v>
      </c>
      <c r="F43" s="2">
        <f>AE43*15</f>
        <v>30</v>
      </c>
      <c r="G43" s="39">
        <f t="shared" ref="G43:J43" si="49">AF43*15</f>
        <v>0</v>
      </c>
      <c r="H43" s="39">
        <f t="shared" si="49"/>
        <v>30</v>
      </c>
      <c r="I43" s="39">
        <f t="shared" si="49"/>
        <v>0</v>
      </c>
      <c r="J43" s="39">
        <f t="shared" si="49"/>
        <v>0</v>
      </c>
      <c r="K43" s="11"/>
      <c r="L43" s="4"/>
      <c r="M43" s="4"/>
      <c r="N43" s="4"/>
      <c r="O43" s="12"/>
      <c r="P43" s="7"/>
      <c r="Q43" s="2"/>
      <c r="R43" s="2"/>
      <c r="S43" s="2"/>
      <c r="T43" s="6"/>
      <c r="U43" s="11"/>
      <c r="V43" s="4"/>
      <c r="W43" s="4"/>
      <c r="X43" s="4"/>
      <c r="Y43" s="12"/>
      <c r="Z43" s="7"/>
      <c r="AA43" s="2"/>
      <c r="AB43" s="2"/>
      <c r="AC43" s="2"/>
      <c r="AD43" s="6"/>
      <c r="AE43" s="11">
        <v>2</v>
      </c>
      <c r="AF43" s="4"/>
      <c r="AG43" s="4">
        <v>2</v>
      </c>
      <c r="AH43" s="4"/>
      <c r="AI43" s="12"/>
      <c r="AJ43" s="7"/>
      <c r="AK43" s="2"/>
      <c r="AL43" s="2"/>
      <c r="AM43" s="2"/>
      <c r="AN43" s="6"/>
      <c r="AO43" s="11"/>
      <c r="AP43" s="4"/>
      <c r="AQ43" s="4"/>
      <c r="AR43" s="4"/>
      <c r="AS43" s="12"/>
      <c r="AU43" s="31">
        <v>70</v>
      </c>
      <c r="AV43" s="31">
        <v>3</v>
      </c>
      <c r="AW43" s="31">
        <f t="shared" si="43"/>
        <v>10</v>
      </c>
      <c r="AX43" s="31">
        <v>55</v>
      </c>
      <c r="AY43" s="31">
        <v>50</v>
      </c>
      <c r="AZ43" s="31">
        <v>2</v>
      </c>
      <c r="BA43" s="31">
        <v>5</v>
      </c>
      <c r="BB43" s="31"/>
      <c r="BC43" s="31"/>
      <c r="BD43" s="104">
        <f>SUM(BA43:BA49)</f>
        <v>30</v>
      </c>
      <c r="BE43" s="104">
        <f>SUM(AU43:AU49)</f>
        <v>419</v>
      </c>
      <c r="BF43" s="104">
        <f t="shared" ref="BF43:BJ43" si="50">SUM(AV43:AV49)</f>
        <v>17</v>
      </c>
      <c r="BG43" s="104">
        <f t="shared" si="50"/>
        <v>59</v>
      </c>
      <c r="BH43" s="104">
        <f t="shared" si="50"/>
        <v>331</v>
      </c>
      <c r="BI43" s="104">
        <f t="shared" si="50"/>
        <v>303</v>
      </c>
      <c r="BJ43" s="104">
        <f t="shared" si="50"/>
        <v>11</v>
      </c>
      <c r="BK43" s="104">
        <v>0</v>
      </c>
      <c r="BL43" s="104">
        <f>BA48+BA49</f>
        <v>7</v>
      </c>
    </row>
    <row r="44" spans="1:64" x14ac:dyDescent="0.25">
      <c r="A44" s="58">
        <v>36</v>
      </c>
      <c r="B44" s="59" t="s">
        <v>46</v>
      </c>
      <c r="C44" s="62">
        <v>5</v>
      </c>
      <c r="D44" s="2">
        <v>1</v>
      </c>
      <c r="E44" s="2">
        <f>SUM($F$44:$J$44)</f>
        <v>60</v>
      </c>
      <c r="F44" s="39">
        <f t="shared" ref="F44:F49" si="51">AE44*15</f>
        <v>30</v>
      </c>
      <c r="G44" s="39">
        <f t="shared" ref="G44:G49" si="52">AF44*15</f>
        <v>0</v>
      </c>
      <c r="H44" s="39">
        <f t="shared" ref="H44:H49" si="53">AG44*15</f>
        <v>30</v>
      </c>
      <c r="I44" s="39">
        <f t="shared" ref="I44:I49" si="54">AH44*15</f>
        <v>0</v>
      </c>
      <c r="J44" s="39">
        <f t="shared" ref="J44:J49" si="55">AI44*15</f>
        <v>0</v>
      </c>
      <c r="K44" s="11"/>
      <c r="L44" s="4"/>
      <c r="M44" s="4"/>
      <c r="N44" s="4"/>
      <c r="O44" s="12"/>
      <c r="P44" s="7"/>
      <c r="Q44" s="2"/>
      <c r="R44" s="2"/>
      <c r="S44" s="2"/>
      <c r="T44" s="6"/>
      <c r="U44" s="11"/>
      <c r="V44" s="4"/>
      <c r="W44" s="4"/>
      <c r="X44" s="4"/>
      <c r="Y44" s="12"/>
      <c r="Z44" s="7"/>
      <c r="AA44" s="2"/>
      <c r="AB44" s="2"/>
      <c r="AC44" s="2"/>
      <c r="AD44" s="6"/>
      <c r="AE44" s="13">
        <v>2</v>
      </c>
      <c r="AF44" s="4"/>
      <c r="AG44" s="4">
        <v>2</v>
      </c>
      <c r="AH44" s="4"/>
      <c r="AI44" s="12"/>
      <c r="AJ44" s="7"/>
      <c r="AK44" s="2"/>
      <c r="AL44" s="2"/>
      <c r="AM44" s="2"/>
      <c r="AN44" s="6"/>
      <c r="AO44" s="11"/>
      <c r="AP44" s="4"/>
      <c r="AQ44" s="4"/>
      <c r="AR44" s="4"/>
      <c r="AS44" s="12"/>
      <c r="AU44" s="31">
        <v>70</v>
      </c>
      <c r="AV44" s="31">
        <v>3</v>
      </c>
      <c r="AW44" s="31">
        <f t="shared" si="43"/>
        <v>10</v>
      </c>
      <c r="AX44" s="31">
        <v>55</v>
      </c>
      <c r="AY44" s="31">
        <v>58</v>
      </c>
      <c r="AZ44" s="31">
        <v>2</v>
      </c>
      <c r="BA44" s="31">
        <v>5</v>
      </c>
      <c r="BB44" s="31"/>
      <c r="BC44" s="31"/>
      <c r="BD44" s="104"/>
      <c r="BE44" s="104"/>
      <c r="BF44" s="104"/>
      <c r="BG44" s="104"/>
      <c r="BH44" s="104"/>
      <c r="BI44" s="104"/>
      <c r="BJ44" s="104"/>
      <c r="BK44" s="104"/>
      <c r="BL44" s="104"/>
    </row>
    <row r="45" spans="1:64" x14ac:dyDescent="0.25">
      <c r="A45" s="58">
        <v>37</v>
      </c>
      <c r="B45" s="59" t="s">
        <v>47</v>
      </c>
      <c r="C45" s="62">
        <v>4</v>
      </c>
      <c r="D45" s="2"/>
      <c r="E45" s="2">
        <f>SUM($F$45:$J$45)</f>
        <v>45</v>
      </c>
      <c r="F45" s="39">
        <f t="shared" si="51"/>
        <v>15</v>
      </c>
      <c r="G45" s="39">
        <f t="shared" si="52"/>
        <v>0</v>
      </c>
      <c r="H45" s="39">
        <f t="shared" si="53"/>
        <v>30</v>
      </c>
      <c r="I45" s="39">
        <f t="shared" si="54"/>
        <v>0</v>
      </c>
      <c r="J45" s="39">
        <f t="shared" si="55"/>
        <v>0</v>
      </c>
      <c r="K45" s="11"/>
      <c r="L45" s="4"/>
      <c r="M45" s="4"/>
      <c r="N45" s="4"/>
      <c r="O45" s="12"/>
      <c r="P45" s="7"/>
      <c r="Q45" s="2"/>
      <c r="R45" s="2"/>
      <c r="S45" s="2"/>
      <c r="T45" s="6"/>
      <c r="U45" s="11"/>
      <c r="V45" s="4"/>
      <c r="W45" s="4"/>
      <c r="X45" s="4"/>
      <c r="Y45" s="12"/>
      <c r="Z45" s="7"/>
      <c r="AA45" s="2"/>
      <c r="AB45" s="2"/>
      <c r="AC45" s="2"/>
      <c r="AD45" s="6"/>
      <c r="AE45" s="11">
        <v>1</v>
      </c>
      <c r="AF45" s="4"/>
      <c r="AG45" s="4">
        <v>2</v>
      </c>
      <c r="AH45" s="4"/>
      <c r="AI45" s="12"/>
      <c r="AJ45" s="7"/>
      <c r="AK45" s="2"/>
      <c r="AL45" s="2"/>
      <c r="AM45" s="2"/>
      <c r="AN45" s="6"/>
      <c r="AO45" s="11"/>
      <c r="AP45" s="4"/>
      <c r="AQ45" s="4"/>
      <c r="AR45" s="4"/>
      <c r="AS45" s="12"/>
      <c r="AT45" s="38" t="s">
        <v>86</v>
      </c>
      <c r="AU45" s="31">
        <v>50</v>
      </c>
      <c r="AV45" s="31">
        <v>2</v>
      </c>
      <c r="AW45" s="31">
        <f t="shared" si="43"/>
        <v>5</v>
      </c>
      <c r="AX45" s="31">
        <v>50</v>
      </c>
      <c r="AY45" s="31">
        <v>50</v>
      </c>
      <c r="AZ45" s="31">
        <v>2</v>
      </c>
      <c r="BA45" s="31">
        <v>4</v>
      </c>
      <c r="BB45" s="31"/>
      <c r="BC45" s="31"/>
      <c r="BD45" s="104"/>
      <c r="BE45" s="104"/>
      <c r="BF45" s="104"/>
      <c r="BG45" s="104"/>
      <c r="BH45" s="104"/>
      <c r="BI45" s="104"/>
      <c r="BJ45" s="104"/>
      <c r="BK45" s="104"/>
      <c r="BL45" s="104"/>
    </row>
    <row r="46" spans="1:64" x14ac:dyDescent="0.25">
      <c r="A46" s="58">
        <v>38</v>
      </c>
      <c r="B46" s="59" t="s">
        <v>48</v>
      </c>
      <c r="C46" s="62">
        <v>4</v>
      </c>
      <c r="D46" s="2">
        <v>1</v>
      </c>
      <c r="E46" s="2">
        <f>SUM($F$46:$J$46)</f>
        <v>45</v>
      </c>
      <c r="F46" s="39">
        <f t="shared" si="51"/>
        <v>30</v>
      </c>
      <c r="G46" s="39">
        <f t="shared" si="52"/>
        <v>0</v>
      </c>
      <c r="H46" s="39">
        <f t="shared" si="53"/>
        <v>15</v>
      </c>
      <c r="I46" s="39">
        <f t="shared" si="54"/>
        <v>0</v>
      </c>
      <c r="J46" s="39">
        <f t="shared" si="55"/>
        <v>0</v>
      </c>
      <c r="K46" s="11"/>
      <c r="L46" s="4"/>
      <c r="M46" s="4"/>
      <c r="N46" s="4"/>
      <c r="O46" s="12"/>
      <c r="P46" s="7"/>
      <c r="Q46" s="2"/>
      <c r="R46" s="2"/>
      <c r="S46" s="2"/>
      <c r="T46" s="6"/>
      <c r="U46" s="11"/>
      <c r="V46" s="4"/>
      <c r="W46" s="4"/>
      <c r="X46" s="4"/>
      <c r="Y46" s="12"/>
      <c r="Z46" s="7"/>
      <c r="AA46" s="2"/>
      <c r="AB46" s="2"/>
      <c r="AC46" s="2"/>
      <c r="AD46" s="6"/>
      <c r="AE46" s="13">
        <v>2</v>
      </c>
      <c r="AF46" s="4"/>
      <c r="AG46" s="4">
        <v>1</v>
      </c>
      <c r="AH46" s="4"/>
      <c r="AI46" s="12"/>
      <c r="AJ46" s="7"/>
      <c r="AK46" s="2"/>
      <c r="AL46" s="2"/>
      <c r="AM46" s="2"/>
      <c r="AN46" s="6"/>
      <c r="AO46" s="11"/>
      <c r="AP46" s="4"/>
      <c r="AQ46" s="4"/>
      <c r="AR46" s="4"/>
      <c r="AS46" s="12"/>
      <c r="AT46" s="38" t="s">
        <v>92</v>
      </c>
      <c r="AU46" s="31">
        <v>58</v>
      </c>
      <c r="AV46" s="31">
        <v>2</v>
      </c>
      <c r="AW46" s="31">
        <f t="shared" si="43"/>
        <v>13</v>
      </c>
      <c r="AX46" s="31">
        <v>42</v>
      </c>
      <c r="AY46" s="31">
        <v>29</v>
      </c>
      <c r="AZ46" s="31">
        <v>1</v>
      </c>
      <c r="BA46" s="31">
        <v>4</v>
      </c>
      <c r="BB46" s="31"/>
      <c r="BC46" s="31"/>
      <c r="BD46" s="104"/>
      <c r="BE46" s="104"/>
      <c r="BF46" s="104"/>
      <c r="BG46" s="104"/>
      <c r="BH46" s="104"/>
      <c r="BI46" s="104"/>
      <c r="BJ46" s="104"/>
      <c r="BK46" s="104"/>
      <c r="BL46" s="104"/>
    </row>
    <row r="47" spans="1:64" x14ac:dyDescent="0.25">
      <c r="A47" s="58">
        <v>39</v>
      </c>
      <c r="B47" s="59" t="s">
        <v>49</v>
      </c>
      <c r="C47" s="62">
        <v>5</v>
      </c>
      <c r="D47" s="2">
        <v>1</v>
      </c>
      <c r="E47" s="2">
        <f>SUM($F$47:$J$47)</f>
        <v>75</v>
      </c>
      <c r="F47" s="39">
        <f t="shared" si="51"/>
        <v>45</v>
      </c>
      <c r="G47" s="39">
        <f t="shared" si="52"/>
        <v>0</v>
      </c>
      <c r="H47" s="39">
        <f t="shared" si="53"/>
        <v>30</v>
      </c>
      <c r="I47" s="39">
        <f t="shared" si="54"/>
        <v>0</v>
      </c>
      <c r="J47" s="39">
        <f t="shared" si="55"/>
        <v>0</v>
      </c>
      <c r="K47" s="11"/>
      <c r="L47" s="4"/>
      <c r="M47" s="4"/>
      <c r="N47" s="4"/>
      <c r="O47" s="12"/>
      <c r="P47" s="7"/>
      <c r="Q47" s="2"/>
      <c r="R47" s="2"/>
      <c r="S47" s="2"/>
      <c r="T47" s="6"/>
      <c r="U47" s="11"/>
      <c r="V47" s="4"/>
      <c r="W47" s="4"/>
      <c r="X47" s="4"/>
      <c r="Y47" s="12"/>
      <c r="Z47" s="7"/>
      <c r="AA47" s="2"/>
      <c r="AB47" s="2"/>
      <c r="AC47" s="2"/>
      <c r="AD47" s="6"/>
      <c r="AE47" s="13">
        <v>3</v>
      </c>
      <c r="AF47" s="4"/>
      <c r="AG47" s="4">
        <v>2</v>
      </c>
      <c r="AH47" s="4"/>
      <c r="AI47" s="12"/>
      <c r="AJ47" s="7"/>
      <c r="AK47" s="2"/>
      <c r="AL47" s="2"/>
      <c r="AM47" s="2"/>
      <c r="AN47" s="6"/>
      <c r="AO47" s="11"/>
      <c r="AP47" s="4"/>
      <c r="AQ47" s="4"/>
      <c r="AR47" s="4"/>
      <c r="AS47" s="12"/>
      <c r="AU47" s="31">
        <v>90</v>
      </c>
      <c r="AV47" s="31">
        <v>3</v>
      </c>
      <c r="AW47" s="31">
        <f t="shared" si="43"/>
        <v>15</v>
      </c>
      <c r="AX47" s="31">
        <v>35</v>
      </c>
      <c r="AY47" s="31">
        <v>58</v>
      </c>
      <c r="AZ47" s="31">
        <v>2</v>
      </c>
      <c r="BA47" s="31">
        <v>5</v>
      </c>
      <c r="BB47" s="31"/>
      <c r="BC47" s="31"/>
      <c r="BD47" s="104"/>
      <c r="BE47" s="104"/>
      <c r="BF47" s="104"/>
      <c r="BG47" s="104"/>
      <c r="BH47" s="104"/>
      <c r="BI47" s="104"/>
      <c r="BJ47" s="104"/>
      <c r="BK47" s="104"/>
      <c r="BL47" s="104"/>
    </row>
    <row r="48" spans="1:64" ht="40.5" customHeight="1" x14ac:dyDescent="0.25">
      <c r="A48" s="58">
        <v>40</v>
      </c>
      <c r="B48" s="60" t="s">
        <v>64</v>
      </c>
      <c r="C48" s="62">
        <v>4</v>
      </c>
      <c r="D48" s="2"/>
      <c r="E48" s="2">
        <f>SUM($F$48:$J$48)</f>
        <v>45</v>
      </c>
      <c r="F48" s="39">
        <f t="shared" si="51"/>
        <v>30</v>
      </c>
      <c r="G48" s="39">
        <f t="shared" si="52"/>
        <v>0</v>
      </c>
      <c r="H48" s="39">
        <f t="shared" si="53"/>
        <v>15</v>
      </c>
      <c r="I48" s="39">
        <f t="shared" si="54"/>
        <v>0</v>
      </c>
      <c r="J48" s="39">
        <f t="shared" si="55"/>
        <v>0</v>
      </c>
      <c r="K48" s="11"/>
      <c r="L48" s="4"/>
      <c r="M48" s="4"/>
      <c r="N48" s="4"/>
      <c r="O48" s="12"/>
      <c r="P48" s="7"/>
      <c r="Q48" s="2"/>
      <c r="R48" s="2"/>
      <c r="S48" s="2"/>
      <c r="T48" s="6"/>
      <c r="U48" s="11"/>
      <c r="V48" s="4"/>
      <c r="W48" s="4"/>
      <c r="X48" s="4"/>
      <c r="Y48" s="12"/>
      <c r="Z48" s="7"/>
      <c r="AA48" s="2"/>
      <c r="AB48" s="2"/>
      <c r="AC48" s="2"/>
      <c r="AD48" s="6"/>
      <c r="AE48" s="11">
        <v>2</v>
      </c>
      <c r="AF48" s="4"/>
      <c r="AG48" s="4">
        <v>1</v>
      </c>
      <c r="AH48" s="4"/>
      <c r="AI48" s="12"/>
      <c r="AJ48" s="7"/>
      <c r="AK48" s="2"/>
      <c r="AL48" s="2"/>
      <c r="AM48" s="2"/>
      <c r="AN48" s="6"/>
      <c r="AO48" s="11"/>
      <c r="AP48" s="4"/>
      <c r="AQ48" s="4"/>
      <c r="AR48" s="4"/>
      <c r="AS48" s="12"/>
      <c r="AU48" s="31">
        <v>50</v>
      </c>
      <c r="AV48" s="31">
        <v>2</v>
      </c>
      <c r="AW48" s="31">
        <f t="shared" si="43"/>
        <v>5</v>
      </c>
      <c r="AX48" s="31">
        <v>50</v>
      </c>
      <c r="AY48" s="31">
        <v>29</v>
      </c>
      <c r="AZ48" s="31">
        <v>1</v>
      </c>
      <c r="BA48" s="31">
        <v>4</v>
      </c>
      <c r="BB48" s="31"/>
      <c r="BC48" s="31"/>
      <c r="BD48" s="104"/>
      <c r="BE48" s="104"/>
      <c r="BF48" s="104"/>
      <c r="BG48" s="104"/>
      <c r="BH48" s="104"/>
      <c r="BI48" s="104"/>
      <c r="BJ48" s="104"/>
      <c r="BK48" s="104"/>
      <c r="BL48" s="104"/>
    </row>
    <row r="49" spans="1:64" ht="38.25" x14ac:dyDescent="0.25">
      <c r="A49" s="58">
        <v>41</v>
      </c>
      <c r="B49" s="60" t="s">
        <v>65</v>
      </c>
      <c r="C49" s="62">
        <v>3</v>
      </c>
      <c r="D49" s="2"/>
      <c r="E49" s="2">
        <f>SUM($F$49:$J$49)</f>
        <v>30</v>
      </c>
      <c r="F49" s="39">
        <f t="shared" si="51"/>
        <v>15</v>
      </c>
      <c r="G49" s="39">
        <f t="shared" si="52"/>
        <v>0</v>
      </c>
      <c r="H49" s="39">
        <f t="shared" si="53"/>
        <v>15</v>
      </c>
      <c r="I49" s="39">
        <f t="shared" si="54"/>
        <v>0</v>
      </c>
      <c r="J49" s="39">
        <f t="shared" si="55"/>
        <v>0</v>
      </c>
      <c r="K49" s="11"/>
      <c r="L49" s="4"/>
      <c r="M49" s="4"/>
      <c r="N49" s="4"/>
      <c r="O49" s="12"/>
      <c r="P49" s="7"/>
      <c r="Q49" s="2"/>
      <c r="R49" s="2"/>
      <c r="S49" s="2"/>
      <c r="T49" s="6"/>
      <c r="U49" s="11"/>
      <c r="V49" s="4"/>
      <c r="W49" s="4"/>
      <c r="X49" s="4"/>
      <c r="Y49" s="12"/>
      <c r="Z49" s="7"/>
      <c r="AA49" s="2"/>
      <c r="AB49" s="2"/>
      <c r="AC49" s="2"/>
      <c r="AD49" s="6"/>
      <c r="AE49" s="11">
        <v>1</v>
      </c>
      <c r="AF49" s="4"/>
      <c r="AG49" s="4">
        <v>1</v>
      </c>
      <c r="AH49" s="4"/>
      <c r="AI49" s="12"/>
      <c r="AJ49" s="7"/>
      <c r="AK49" s="2"/>
      <c r="AL49" s="2"/>
      <c r="AM49" s="2"/>
      <c r="AN49" s="6"/>
      <c r="AO49" s="11"/>
      <c r="AP49" s="4"/>
      <c r="AQ49" s="4"/>
      <c r="AR49" s="4"/>
      <c r="AS49" s="12"/>
      <c r="AT49" s="38" t="s">
        <v>86</v>
      </c>
      <c r="AU49" s="31">
        <v>31</v>
      </c>
      <c r="AV49" s="31">
        <v>2</v>
      </c>
      <c r="AW49" s="31">
        <f t="shared" si="43"/>
        <v>1</v>
      </c>
      <c r="AX49" s="31">
        <v>44</v>
      </c>
      <c r="AY49" s="31">
        <v>29</v>
      </c>
      <c r="AZ49" s="31">
        <v>1</v>
      </c>
      <c r="BA49" s="31">
        <v>3</v>
      </c>
      <c r="BB49" s="31"/>
      <c r="BC49" s="31"/>
      <c r="BD49" s="104"/>
      <c r="BE49" s="104"/>
      <c r="BF49" s="104"/>
      <c r="BG49" s="104"/>
      <c r="BH49" s="104"/>
      <c r="BI49" s="104"/>
      <c r="BJ49" s="104"/>
      <c r="BK49" s="104"/>
      <c r="BL49" s="104"/>
    </row>
    <row r="50" spans="1:64" x14ac:dyDescent="0.25">
      <c r="A50" s="58">
        <v>42</v>
      </c>
      <c r="B50" s="59" t="s">
        <v>50</v>
      </c>
      <c r="C50" s="62">
        <v>3</v>
      </c>
      <c r="D50" s="2">
        <v>1</v>
      </c>
      <c r="E50" s="2">
        <f>SUM($F$50:$J$50)</f>
        <v>45</v>
      </c>
      <c r="F50" s="41">
        <f>AJ50*15</f>
        <v>15</v>
      </c>
      <c r="G50" s="41">
        <f t="shared" ref="G50:J50" si="56">AK50*15</f>
        <v>0</v>
      </c>
      <c r="H50" s="41">
        <f t="shared" si="56"/>
        <v>30</v>
      </c>
      <c r="I50" s="41">
        <f t="shared" si="56"/>
        <v>0</v>
      </c>
      <c r="J50" s="41">
        <f t="shared" si="56"/>
        <v>0</v>
      </c>
      <c r="K50" s="11"/>
      <c r="L50" s="4"/>
      <c r="M50" s="4"/>
      <c r="N50" s="4"/>
      <c r="O50" s="12"/>
      <c r="P50" s="7"/>
      <c r="Q50" s="2"/>
      <c r="R50" s="2"/>
      <c r="S50" s="2"/>
      <c r="T50" s="6"/>
      <c r="U50" s="11"/>
      <c r="V50" s="4"/>
      <c r="W50" s="4"/>
      <c r="X50" s="4"/>
      <c r="Y50" s="12"/>
      <c r="Z50" s="7"/>
      <c r="AA50" s="2"/>
      <c r="AB50" s="2"/>
      <c r="AC50" s="2"/>
      <c r="AD50" s="6"/>
      <c r="AE50" s="11"/>
      <c r="AF50" s="4"/>
      <c r="AG50" s="4"/>
      <c r="AH50" s="4"/>
      <c r="AI50" s="12"/>
      <c r="AJ50" s="8">
        <v>1</v>
      </c>
      <c r="AK50" s="2"/>
      <c r="AL50" s="2">
        <v>2</v>
      </c>
      <c r="AM50" s="2"/>
      <c r="AN50" s="6"/>
      <c r="AO50" s="11"/>
      <c r="AP50" s="4"/>
      <c r="AQ50" s="4"/>
      <c r="AR50" s="4"/>
      <c r="AS50" s="12"/>
      <c r="AT50" s="38" t="s">
        <v>86</v>
      </c>
      <c r="AU50" s="27">
        <v>55</v>
      </c>
      <c r="AV50" s="27">
        <v>2</v>
      </c>
      <c r="AW50" s="27">
        <f t="shared" si="43"/>
        <v>10</v>
      </c>
      <c r="AX50" s="27">
        <v>35</v>
      </c>
      <c r="AY50" s="27">
        <v>50</v>
      </c>
      <c r="AZ50" s="27">
        <v>2</v>
      </c>
      <c r="BA50" s="27">
        <v>3</v>
      </c>
      <c r="BB50" s="27"/>
      <c r="BC50" s="27"/>
      <c r="BD50" s="105">
        <f>SUM(BA50:BA57)</f>
        <v>26</v>
      </c>
      <c r="BE50" s="105">
        <f>SUM(AU50:AU57)</f>
        <v>407</v>
      </c>
      <c r="BF50" s="105">
        <f t="shared" ref="BF50:BJ50" si="57">SUM(AV50:AV57)</f>
        <v>17</v>
      </c>
      <c r="BG50" s="105">
        <f t="shared" si="57"/>
        <v>62</v>
      </c>
      <c r="BH50" s="105">
        <f t="shared" si="57"/>
        <v>319</v>
      </c>
      <c r="BI50" s="105">
        <f t="shared" si="57"/>
        <v>340</v>
      </c>
      <c r="BJ50" s="105">
        <f t="shared" si="57"/>
        <v>13</v>
      </c>
      <c r="BK50" s="105">
        <v>0</v>
      </c>
      <c r="BL50" s="105">
        <f>BA53+BA54+BA55+BA56+BA57</f>
        <v>15</v>
      </c>
    </row>
    <row r="51" spans="1:64" x14ac:dyDescent="0.25">
      <c r="A51" s="58">
        <v>43</v>
      </c>
      <c r="B51" s="59" t="s">
        <v>51</v>
      </c>
      <c r="C51" s="62">
        <v>3</v>
      </c>
      <c r="D51" s="2">
        <v>1</v>
      </c>
      <c r="E51" s="2">
        <f>SUM($F$51:$J$51)</f>
        <v>45</v>
      </c>
      <c r="F51" s="41">
        <f t="shared" ref="F51:F55" si="58">AJ51*15</f>
        <v>15</v>
      </c>
      <c r="G51" s="41">
        <f t="shared" ref="G51:G56" si="59">AK51*15</f>
        <v>0</v>
      </c>
      <c r="H51" s="41">
        <f t="shared" ref="H51:H56" si="60">AL51*15</f>
        <v>30</v>
      </c>
      <c r="I51" s="41">
        <f t="shared" ref="I51:I56" si="61">AM51*15</f>
        <v>0</v>
      </c>
      <c r="J51" s="41">
        <f t="shared" ref="J51:J56" si="62">AN51*15</f>
        <v>0</v>
      </c>
      <c r="K51" s="11"/>
      <c r="L51" s="4"/>
      <c r="M51" s="4"/>
      <c r="N51" s="4"/>
      <c r="O51" s="12"/>
      <c r="P51" s="7"/>
      <c r="Q51" s="2"/>
      <c r="R51" s="2"/>
      <c r="S51" s="2"/>
      <c r="T51" s="6"/>
      <c r="U51" s="11"/>
      <c r="V51" s="4"/>
      <c r="W51" s="4"/>
      <c r="X51" s="4"/>
      <c r="Y51" s="12"/>
      <c r="Z51" s="7"/>
      <c r="AA51" s="2"/>
      <c r="AB51" s="2"/>
      <c r="AC51" s="2"/>
      <c r="AD51" s="6"/>
      <c r="AE51" s="11"/>
      <c r="AF51" s="4"/>
      <c r="AG51" s="4"/>
      <c r="AH51" s="4"/>
      <c r="AI51" s="12"/>
      <c r="AJ51" s="8">
        <v>1</v>
      </c>
      <c r="AK51" s="2"/>
      <c r="AL51" s="2">
        <v>2</v>
      </c>
      <c r="AM51" s="2"/>
      <c r="AN51" s="6"/>
      <c r="AO51" s="11"/>
      <c r="AP51" s="4"/>
      <c r="AQ51" s="4"/>
      <c r="AR51" s="4"/>
      <c r="AS51" s="12"/>
      <c r="AT51" s="38" t="s">
        <v>86</v>
      </c>
      <c r="AU51" s="27">
        <v>55</v>
      </c>
      <c r="AV51" s="27">
        <v>2</v>
      </c>
      <c r="AW51" s="27">
        <f t="shared" ref="AW51:AW54" si="63">AU51-E51</f>
        <v>10</v>
      </c>
      <c r="AX51" s="27">
        <v>35</v>
      </c>
      <c r="AY51" s="27">
        <v>50</v>
      </c>
      <c r="AZ51" s="27">
        <v>2</v>
      </c>
      <c r="BA51" s="27">
        <v>3</v>
      </c>
      <c r="BB51" s="27"/>
      <c r="BC51" s="27"/>
      <c r="BD51" s="105"/>
      <c r="BE51" s="105"/>
      <c r="BF51" s="105"/>
      <c r="BG51" s="105"/>
      <c r="BH51" s="105"/>
      <c r="BI51" s="105"/>
      <c r="BJ51" s="105"/>
      <c r="BK51" s="105"/>
      <c r="BL51" s="105"/>
    </row>
    <row r="52" spans="1:64" x14ac:dyDescent="0.25">
      <c r="A52" s="58">
        <v>44</v>
      </c>
      <c r="B52" s="59" t="s">
        <v>52</v>
      </c>
      <c r="C52" s="62">
        <v>5</v>
      </c>
      <c r="D52" s="2">
        <v>1</v>
      </c>
      <c r="E52" s="2">
        <f>SUM($F$52:$J$52)</f>
        <v>60</v>
      </c>
      <c r="F52" s="41">
        <f t="shared" si="58"/>
        <v>30</v>
      </c>
      <c r="G52" s="41">
        <f t="shared" si="59"/>
        <v>0</v>
      </c>
      <c r="H52" s="41">
        <f t="shared" si="60"/>
        <v>0</v>
      </c>
      <c r="I52" s="41">
        <f t="shared" si="61"/>
        <v>30</v>
      </c>
      <c r="J52" s="41">
        <f t="shared" si="62"/>
        <v>0</v>
      </c>
      <c r="K52" s="11"/>
      <c r="L52" s="4"/>
      <c r="M52" s="4"/>
      <c r="N52" s="4"/>
      <c r="O52" s="12"/>
      <c r="P52" s="7"/>
      <c r="Q52" s="2"/>
      <c r="R52" s="2"/>
      <c r="S52" s="2"/>
      <c r="T52" s="6"/>
      <c r="U52" s="11"/>
      <c r="V52" s="4"/>
      <c r="W52" s="4"/>
      <c r="X52" s="4"/>
      <c r="Y52" s="12"/>
      <c r="Z52" s="7"/>
      <c r="AA52" s="2"/>
      <c r="AB52" s="2"/>
      <c r="AC52" s="2"/>
      <c r="AD52" s="6"/>
      <c r="AE52" s="11"/>
      <c r="AF52" s="4"/>
      <c r="AG52" s="4"/>
      <c r="AH52" s="4"/>
      <c r="AI52" s="12"/>
      <c r="AJ52" s="8">
        <v>2</v>
      </c>
      <c r="AK52" s="2"/>
      <c r="AL52" s="2"/>
      <c r="AM52" s="2">
        <v>2</v>
      </c>
      <c r="AN52" s="6"/>
      <c r="AO52" s="11"/>
      <c r="AP52" s="4"/>
      <c r="AQ52" s="4"/>
      <c r="AR52" s="4"/>
      <c r="AS52" s="12"/>
      <c r="AU52" s="27">
        <v>76</v>
      </c>
      <c r="AV52" s="27">
        <v>3</v>
      </c>
      <c r="AW52" s="27">
        <f t="shared" si="63"/>
        <v>16</v>
      </c>
      <c r="AX52" s="27">
        <v>50</v>
      </c>
      <c r="AY52" s="27">
        <v>53</v>
      </c>
      <c r="AZ52" s="27">
        <v>2</v>
      </c>
      <c r="BA52" s="27">
        <v>5</v>
      </c>
      <c r="BB52" s="27"/>
      <c r="BC52" s="27"/>
      <c r="BD52" s="105"/>
      <c r="BE52" s="105"/>
      <c r="BF52" s="105"/>
      <c r="BG52" s="105"/>
      <c r="BH52" s="105"/>
      <c r="BI52" s="105"/>
      <c r="BJ52" s="105"/>
      <c r="BK52" s="105"/>
      <c r="BL52" s="105"/>
    </row>
    <row r="53" spans="1:64" ht="38.25" x14ac:dyDescent="0.25">
      <c r="A53" s="58">
        <v>45</v>
      </c>
      <c r="B53" s="60" t="s">
        <v>66</v>
      </c>
      <c r="C53" s="62">
        <v>3</v>
      </c>
      <c r="D53" s="2"/>
      <c r="E53" s="2">
        <f>SUM($F$53:$J$53)</f>
        <v>30</v>
      </c>
      <c r="F53" s="41">
        <f t="shared" si="58"/>
        <v>15</v>
      </c>
      <c r="G53" s="41">
        <f t="shared" si="59"/>
        <v>0</v>
      </c>
      <c r="H53" s="41">
        <f t="shared" si="60"/>
        <v>15</v>
      </c>
      <c r="I53" s="41">
        <f t="shared" si="61"/>
        <v>0</v>
      </c>
      <c r="J53" s="41">
        <f t="shared" si="62"/>
        <v>0</v>
      </c>
      <c r="K53" s="11"/>
      <c r="L53" s="4"/>
      <c r="M53" s="4"/>
      <c r="N53" s="4"/>
      <c r="O53" s="12"/>
      <c r="P53" s="7"/>
      <c r="Q53" s="2"/>
      <c r="R53" s="2"/>
      <c r="S53" s="2"/>
      <c r="T53" s="6"/>
      <c r="U53" s="11"/>
      <c r="V53" s="4"/>
      <c r="W53" s="4"/>
      <c r="X53" s="4"/>
      <c r="Y53" s="12"/>
      <c r="Z53" s="7"/>
      <c r="AA53" s="2"/>
      <c r="AB53" s="2"/>
      <c r="AC53" s="2"/>
      <c r="AD53" s="6"/>
      <c r="AE53" s="11"/>
      <c r="AF53" s="4"/>
      <c r="AG53" s="4"/>
      <c r="AH53" s="4"/>
      <c r="AI53" s="12"/>
      <c r="AJ53" s="7">
        <v>1</v>
      </c>
      <c r="AK53" s="2"/>
      <c r="AL53" s="2">
        <v>1</v>
      </c>
      <c r="AM53" s="2"/>
      <c r="AN53" s="6"/>
      <c r="AO53" s="11"/>
      <c r="AP53" s="4"/>
      <c r="AQ53" s="4"/>
      <c r="AR53" s="4"/>
      <c r="AS53" s="12"/>
      <c r="AT53" s="38" t="s">
        <v>86</v>
      </c>
      <c r="AU53" s="27">
        <v>31</v>
      </c>
      <c r="AV53" s="27">
        <v>2</v>
      </c>
      <c r="AW53" s="27">
        <f t="shared" si="63"/>
        <v>1</v>
      </c>
      <c r="AX53" s="27">
        <v>44</v>
      </c>
      <c r="AY53" s="27">
        <v>29</v>
      </c>
      <c r="AZ53" s="27">
        <v>1</v>
      </c>
      <c r="BA53" s="27">
        <v>3</v>
      </c>
      <c r="BB53" s="27"/>
      <c r="BC53" s="27"/>
      <c r="BD53" s="105"/>
      <c r="BE53" s="105"/>
      <c r="BF53" s="105"/>
      <c r="BG53" s="105"/>
      <c r="BH53" s="105"/>
      <c r="BI53" s="105"/>
      <c r="BJ53" s="105"/>
      <c r="BK53" s="105"/>
      <c r="BL53" s="105"/>
    </row>
    <row r="54" spans="1:64" ht="40.5" customHeight="1" x14ac:dyDescent="0.25">
      <c r="A54" s="58">
        <v>46</v>
      </c>
      <c r="B54" s="60" t="s">
        <v>67</v>
      </c>
      <c r="C54" s="62">
        <v>3</v>
      </c>
      <c r="D54" s="2"/>
      <c r="E54" s="2">
        <f>SUM($F$54:$J$54)</f>
        <v>45</v>
      </c>
      <c r="F54" s="41">
        <f t="shared" si="58"/>
        <v>15</v>
      </c>
      <c r="G54" s="41">
        <f t="shared" si="59"/>
        <v>0</v>
      </c>
      <c r="H54" s="41">
        <f t="shared" si="60"/>
        <v>30</v>
      </c>
      <c r="I54" s="41">
        <f t="shared" si="61"/>
        <v>0</v>
      </c>
      <c r="J54" s="41">
        <f t="shared" si="62"/>
        <v>0</v>
      </c>
      <c r="K54" s="11"/>
      <c r="L54" s="4"/>
      <c r="M54" s="4"/>
      <c r="N54" s="4"/>
      <c r="O54" s="12"/>
      <c r="P54" s="7"/>
      <c r="Q54" s="2"/>
      <c r="R54" s="2"/>
      <c r="S54" s="2"/>
      <c r="T54" s="6"/>
      <c r="U54" s="11"/>
      <c r="V54" s="4"/>
      <c r="W54" s="4"/>
      <c r="X54" s="4"/>
      <c r="Y54" s="12"/>
      <c r="Z54" s="7"/>
      <c r="AA54" s="2"/>
      <c r="AB54" s="2"/>
      <c r="AC54" s="2"/>
      <c r="AD54" s="6"/>
      <c r="AE54" s="11"/>
      <c r="AF54" s="4"/>
      <c r="AG54" s="4"/>
      <c r="AH54" s="4"/>
      <c r="AI54" s="12"/>
      <c r="AJ54" s="7">
        <v>1</v>
      </c>
      <c r="AK54" s="2"/>
      <c r="AL54" s="2">
        <v>2</v>
      </c>
      <c r="AM54" s="2"/>
      <c r="AN54" s="6"/>
      <c r="AO54" s="11"/>
      <c r="AP54" s="4"/>
      <c r="AQ54" s="4"/>
      <c r="AR54" s="4"/>
      <c r="AS54" s="12"/>
      <c r="AU54" s="27">
        <v>50</v>
      </c>
      <c r="AV54" s="27">
        <v>2</v>
      </c>
      <c r="AW54" s="27">
        <f t="shared" si="63"/>
        <v>5</v>
      </c>
      <c r="AX54" s="27">
        <v>40</v>
      </c>
      <c r="AY54" s="27">
        <v>50</v>
      </c>
      <c r="AZ54" s="27">
        <v>2</v>
      </c>
      <c r="BA54" s="27">
        <v>3</v>
      </c>
      <c r="BB54" s="27"/>
      <c r="BC54" s="27"/>
      <c r="BD54" s="105"/>
      <c r="BE54" s="105"/>
      <c r="BF54" s="105"/>
      <c r="BG54" s="105"/>
      <c r="BH54" s="105"/>
      <c r="BI54" s="105"/>
      <c r="BJ54" s="105"/>
      <c r="BK54" s="105"/>
      <c r="BL54" s="105"/>
    </row>
    <row r="55" spans="1:64" ht="43.5" customHeight="1" x14ac:dyDescent="0.25">
      <c r="A55" s="58">
        <v>47</v>
      </c>
      <c r="B55" s="60" t="s">
        <v>68</v>
      </c>
      <c r="C55" s="62">
        <v>3</v>
      </c>
      <c r="D55" s="2"/>
      <c r="E55" s="2">
        <f>SUM($F$55:$J$55)</f>
        <v>45</v>
      </c>
      <c r="F55" s="41">
        <f t="shared" si="58"/>
        <v>15</v>
      </c>
      <c r="G55" s="41">
        <f t="shared" si="59"/>
        <v>0</v>
      </c>
      <c r="H55" s="41">
        <f t="shared" si="60"/>
        <v>30</v>
      </c>
      <c r="I55" s="41">
        <f t="shared" si="61"/>
        <v>0</v>
      </c>
      <c r="J55" s="41">
        <f t="shared" si="62"/>
        <v>0</v>
      </c>
      <c r="K55" s="11"/>
      <c r="L55" s="4"/>
      <c r="M55" s="4"/>
      <c r="N55" s="4"/>
      <c r="O55" s="12"/>
      <c r="P55" s="7"/>
      <c r="Q55" s="2"/>
      <c r="R55" s="2"/>
      <c r="S55" s="2"/>
      <c r="T55" s="6"/>
      <c r="U55" s="11"/>
      <c r="V55" s="4"/>
      <c r="W55" s="4"/>
      <c r="X55" s="4"/>
      <c r="Y55" s="12"/>
      <c r="Z55" s="7"/>
      <c r="AA55" s="2"/>
      <c r="AB55" s="2"/>
      <c r="AC55" s="2"/>
      <c r="AD55" s="6"/>
      <c r="AE55" s="11"/>
      <c r="AF55" s="4"/>
      <c r="AG55" s="4"/>
      <c r="AH55" s="4"/>
      <c r="AI55" s="12"/>
      <c r="AJ55" s="7">
        <v>1</v>
      </c>
      <c r="AK55" s="2"/>
      <c r="AL55" s="2">
        <v>2</v>
      </c>
      <c r="AM55" s="2"/>
      <c r="AN55" s="6"/>
      <c r="AO55" s="11"/>
      <c r="AP55" s="4"/>
      <c r="AQ55" s="4"/>
      <c r="AR55" s="4"/>
      <c r="AS55" s="12"/>
      <c r="AU55" s="27">
        <v>50</v>
      </c>
      <c r="AV55" s="27">
        <v>2</v>
      </c>
      <c r="AW55" s="27">
        <f t="shared" ref="AW55:AW58" si="64">AU55-E55</f>
        <v>5</v>
      </c>
      <c r="AX55" s="27">
        <v>40</v>
      </c>
      <c r="AY55" s="27">
        <v>50</v>
      </c>
      <c r="AZ55" s="27">
        <v>2</v>
      </c>
      <c r="BA55" s="27">
        <v>3</v>
      </c>
      <c r="BB55" s="27"/>
      <c r="BC55" s="27"/>
      <c r="BD55" s="105"/>
      <c r="BE55" s="105"/>
      <c r="BF55" s="105"/>
      <c r="BG55" s="105"/>
      <c r="BH55" s="105"/>
      <c r="BI55" s="105"/>
      <c r="BJ55" s="105"/>
      <c r="BK55" s="105"/>
      <c r="BL55" s="105"/>
    </row>
    <row r="56" spans="1:64" ht="44.25" customHeight="1" x14ac:dyDescent="0.25">
      <c r="A56" s="58">
        <v>48</v>
      </c>
      <c r="B56" s="60" t="s">
        <v>73</v>
      </c>
      <c r="C56" s="62">
        <v>3</v>
      </c>
      <c r="D56" s="2"/>
      <c r="E56" s="2">
        <f>SUM($F$56:$J$56)</f>
        <v>45</v>
      </c>
      <c r="F56" s="41">
        <f>AJ56*15</f>
        <v>30</v>
      </c>
      <c r="G56" s="41">
        <f t="shared" si="59"/>
        <v>0</v>
      </c>
      <c r="H56" s="41">
        <f t="shared" si="60"/>
        <v>15</v>
      </c>
      <c r="I56" s="41">
        <f t="shared" si="61"/>
        <v>0</v>
      </c>
      <c r="J56" s="41">
        <f t="shared" si="62"/>
        <v>0</v>
      </c>
      <c r="K56" s="11"/>
      <c r="L56" s="4"/>
      <c r="M56" s="4"/>
      <c r="N56" s="4"/>
      <c r="O56" s="12"/>
      <c r="P56" s="7"/>
      <c r="Q56" s="2"/>
      <c r="R56" s="2"/>
      <c r="S56" s="2"/>
      <c r="T56" s="6"/>
      <c r="U56" s="11"/>
      <c r="V56" s="4"/>
      <c r="W56" s="4"/>
      <c r="X56" s="4"/>
      <c r="Y56" s="12"/>
      <c r="Z56" s="7"/>
      <c r="AA56" s="2"/>
      <c r="AB56" s="2"/>
      <c r="AC56" s="2"/>
      <c r="AD56" s="6"/>
      <c r="AE56" s="11"/>
      <c r="AF56" s="4"/>
      <c r="AG56" s="4"/>
      <c r="AH56" s="4"/>
      <c r="AI56" s="12"/>
      <c r="AJ56" s="7">
        <v>2</v>
      </c>
      <c r="AK56" s="2"/>
      <c r="AL56" s="2">
        <v>1</v>
      </c>
      <c r="AM56" s="2"/>
      <c r="AN56" s="6"/>
      <c r="AO56" s="11"/>
      <c r="AP56" s="4"/>
      <c r="AQ56" s="4"/>
      <c r="AR56" s="4"/>
      <c r="AS56" s="12"/>
      <c r="AU56" s="27">
        <v>50</v>
      </c>
      <c r="AV56" s="27">
        <v>2</v>
      </c>
      <c r="AW56" s="27">
        <f t="shared" si="64"/>
        <v>5</v>
      </c>
      <c r="AX56" s="27">
        <v>40</v>
      </c>
      <c r="AY56" s="27">
        <v>29</v>
      </c>
      <c r="AZ56" s="27">
        <v>1</v>
      </c>
      <c r="BA56" s="27">
        <v>3</v>
      </c>
      <c r="BB56" s="27"/>
      <c r="BC56" s="27"/>
      <c r="BD56" s="105"/>
      <c r="BE56" s="105"/>
      <c r="BF56" s="105"/>
      <c r="BG56" s="105"/>
      <c r="BH56" s="105"/>
      <c r="BI56" s="105"/>
      <c r="BJ56" s="105"/>
      <c r="BK56" s="105"/>
      <c r="BL56" s="105"/>
    </row>
    <row r="57" spans="1:64" ht="38.25" x14ac:dyDescent="0.25">
      <c r="A57" s="58">
        <v>49</v>
      </c>
      <c r="B57" s="60" t="s">
        <v>69</v>
      </c>
      <c r="C57" s="62">
        <v>3</v>
      </c>
      <c r="D57" s="2">
        <v>1</v>
      </c>
      <c r="E57" s="2">
        <f>SUM($F$57:$J$57)</f>
        <v>30</v>
      </c>
      <c r="F57" s="41">
        <f t="shared" ref="F57" si="65">AJ57*15</f>
        <v>15</v>
      </c>
      <c r="G57" s="41">
        <f t="shared" ref="G57" si="66">AK57*15</f>
        <v>0</v>
      </c>
      <c r="H57" s="41">
        <f t="shared" ref="H57" si="67">AL57*15</f>
        <v>15</v>
      </c>
      <c r="I57" s="41">
        <f t="shared" ref="I57" si="68">AM57*15</f>
        <v>0</v>
      </c>
      <c r="J57" s="41">
        <f t="shared" ref="J57" si="69">AN57*15</f>
        <v>0</v>
      </c>
      <c r="K57" s="11"/>
      <c r="L57" s="4"/>
      <c r="M57" s="4"/>
      <c r="N57" s="4"/>
      <c r="O57" s="12"/>
      <c r="P57" s="7"/>
      <c r="Q57" s="2"/>
      <c r="R57" s="2"/>
      <c r="S57" s="2"/>
      <c r="T57" s="6"/>
      <c r="U57" s="11"/>
      <c r="V57" s="4"/>
      <c r="W57" s="4"/>
      <c r="X57" s="4"/>
      <c r="Y57" s="12"/>
      <c r="Z57" s="7"/>
      <c r="AA57" s="2"/>
      <c r="AB57" s="2"/>
      <c r="AC57" s="2"/>
      <c r="AD57" s="6"/>
      <c r="AE57" s="11"/>
      <c r="AF57" s="4"/>
      <c r="AG57" s="4"/>
      <c r="AH57" s="4"/>
      <c r="AI57" s="12"/>
      <c r="AJ57" s="8">
        <v>1</v>
      </c>
      <c r="AK57" s="2"/>
      <c r="AL57" s="2">
        <v>1</v>
      </c>
      <c r="AM57" s="2"/>
      <c r="AN57" s="6"/>
      <c r="AO57" s="11"/>
      <c r="AP57" s="4"/>
      <c r="AQ57" s="4"/>
      <c r="AR57" s="4"/>
      <c r="AS57" s="12"/>
      <c r="AT57" s="38" t="s">
        <v>93</v>
      </c>
      <c r="AU57" s="27">
        <v>40</v>
      </c>
      <c r="AV57" s="27">
        <v>2</v>
      </c>
      <c r="AW57" s="27">
        <f t="shared" si="64"/>
        <v>10</v>
      </c>
      <c r="AX57" s="27">
        <v>35</v>
      </c>
      <c r="AY57" s="27">
        <v>29</v>
      </c>
      <c r="AZ57" s="27">
        <v>1</v>
      </c>
      <c r="BA57" s="27">
        <v>3</v>
      </c>
      <c r="BB57" s="27"/>
      <c r="BC57" s="27"/>
      <c r="BD57" s="105"/>
      <c r="BE57" s="105"/>
      <c r="BF57" s="105"/>
      <c r="BG57" s="105"/>
      <c r="BH57" s="105"/>
      <c r="BI57" s="105"/>
      <c r="BJ57" s="105"/>
      <c r="BK57" s="105"/>
      <c r="BL57" s="105"/>
    </row>
    <row r="58" spans="1:64" ht="51" x14ac:dyDescent="0.25">
      <c r="A58" s="58">
        <v>50</v>
      </c>
      <c r="B58" s="60" t="s">
        <v>70</v>
      </c>
      <c r="C58" s="62">
        <v>3</v>
      </c>
      <c r="D58" s="2"/>
      <c r="E58" s="2">
        <f>SUM($F$58:$J$58)</f>
        <v>30</v>
      </c>
      <c r="F58" s="41">
        <f>AO58*15</f>
        <v>15</v>
      </c>
      <c r="G58" s="41">
        <f t="shared" ref="G58:J58" si="70">AP58*15</f>
        <v>0</v>
      </c>
      <c r="H58" s="41">
        <f t="shared" si="70"/>
        <v>15</v>
      </c>
      <c r="I58" s="41">
        <f t="shared" si="70"/>
        <v>0</v>
      </c>
      <c r="J58" s="41">
        <f t="shared" si="70"/>
        <v>0</v>
      </c>
      <c r="K58" s="11"/>
      <c r="L58" s="4"/>
      <c r="M58" s="4"/>
      <c r="N58" s="4"/>
      <c r="O58" s="12"/>
      <c r="P58" s="7"/>
      <c r="Q58" s="2"/>
      <c r="R58" s="2"/>
      <c r="S58" s="2"/>
      <c r="T58" s="6"/>
      <c r="U58" s="11"/>
      <c r="V58" s="4"/>
      <c r="W58" s="4"/>
      <c r="X58" s="4"/>
      <c r="Y58" s="12"/>
      <c r="Z58" s="7"/>
      <c r="AA58" s="2"/>
      <c r="AB58" s="2"/>
      <c r="AC58" s="2"/>
      <c r="AD58" s="6"/>
      <c r="AE58" s="11"/>
      <c r="AF58" s="4"/>
      <c r="AG58" s="4"/>
      <c r="AH58" s="4"/>
      <c r="AI58" s="12"/>
      <c r="AJ58" s="7"/>
      <c r="AK58" s="2"/>
      <c r="AL58" s="2"/>
      <c r="AM58" s="2"/>
      <c r="AN58" s="6"/>
      <c r="AO58" s="11">
        <v>1</v>
      </c>
      <c r="AP58" s="4"/>
      <c r="AQ58" s="4">
        <v>1</v>
      </c>
      <c r="AR58" s="4"/>
      <c r="AS58" s="12"/>
      <c r="AT58" s="38" t="s">
        <v>86</v>
      </c>
      <c r="AU58" s="35">
        <v>31</v>
      </c>
      <c r="AV58" s="35">
        <v>2</v>
      </c>
      <c r="AW58" s="35">
        <f t="shared" si="64"/>
        <v>1</v>
      </c>
      <c r="AX58" s="35">
        <v>44</v>
      </c>
      <c r="AY58" s="35">
        <v>29</v>
      </c>
      <c r="AZ58" s="35">
        <v>1</v>
      </c>
      <c r="BA58" s="35">
        <v>3</v>
      </c>
      <c r="BB58" s="36"/>
      <c r="BC58" s="35"/>
      <c r="BD58" s="108">
        <f>SUM(BA58:BA63)</f>
        <v>30</v>
      </c>
      <c r="BE58" s="108">
        <f>SUM(AU58:AU63)</f>
        <v>177</v>
      </c>
      <c r="BF58" s="108">
        <f t="shared" ref="BF58:BJ58" si="71">SUM(AV58:AV63)</f>
        <v>9</v>
      </c>
      <c r="BG58" s="108">
        <f t="shared" si="71"/>
        <v>57</v>
      </c>
      <c r="BH58" s="108">
        <f t="shared" si="71"/>
        <v>708</v>
      </c>
      <c r="BI58" s="108">
        <f t="shared" si="71"/>
        <v>363</v>
      </c>
      <c r="BJ58" s="108">
        <f t="shared" si="71"/>
        <v>13</v>
      </c>
      <c r="BK58" s="108">
        <f>BA60+BA61</f>
        <v>4</v>
      </c>
      <c r="BL58" s="108">
        <f>BA58+BA59+BA62</f>
        <v>26</v>
      </c>
    </row>
    <row r="59" spans="1:64" ht="38.25" x14ac:dyDescent="0.25">
      <c r="A59" s="58">
        <v>51</v>
      </c>
      <c r="B59" s="60" t="s">
        <v>71</v>
      </c>
      <c r="C59" s="62">
        <v>3</v>
      </c>
      <c r="D59" s="2"/>
      <c r="E59" s="2">
        <f>SUM($F$59:$J$59)</f>
        <v>30</v>
      </c>
      <c r="F59" s="41">
        <f t="shared" ref="F59:F63" si="72">AO59*15</f>
        <v>15</v>
      </c>
      <c r="G59" s="41">
        <f t="shared" ref="G59:G63" si="73">AP59*15</f>
        <v>0</v>
      </c>
      <c r="H59" s="41">
        <f t="shared" ref="H59:H63" si="74">AQ59*15</f>
        <v>15</v>
      </c>
      <c r="I59" s="41">
        <f t="shared" ref="I59:I63" si="75">AR59*15</f>
        <v>0</v>
      </c>
      <c r="J59" s="41">
        <f t="shared" ref="J59:J63" si="76">AS59*15</f>
        <v>0</v>
      </c>
      <c r="K59" s="11"/>
      <c r="L59" s="4"/>
      <c r="M59" s="4"/>
      <c r="N59" s="4"/>
      <c r="O59" s="12"/>
      <c r="P59" s="7"/>
      <c r="Q59" s="2"/>
      <c r="R59" s="2"/>
      <c r="S59" s="2"/>
      <c r="T59" s="6"/>
      <c r="U59" s="11"/>
      <c r="V59" s="4"/>
      <c r="W59" s="4"/>
      <c r="X59" s="4"/>
      <c r="Y59" s="12"/>
      <c r="Z59" s="7"/>
      <c r="AA59" s="2"/>
      <c r="AB59" s="2"/>
      <c r="AC59" s="2"/>
      <c r="AD59" s="6"/>
      <c r="AE59" s="11"/>
      <c r="AF59" s="4"/>
      <c r="AG59" s="4"/>
      <c r="AH59" s="4"/>
      <c r="AI59" s="12"/>
      <c r="AJ59" s="7"/>
      <c r="AK59" s="2"/>
      <c r="AL59" s="2"/>
      <c r="AM59" s="2"/>
      <c r="AN59" s="6"/>
      <c r="AO59" s="11">
        <v>1</v>
      </c>
      <c r="AP59" s="4"/>
      <c r="AQ59" s="4">
        <v>1</v>
      </c>
      <c r="AR59" s="4"/>
      <c r="AS59" s="12"/>
      <c r="AT59" s="38" t="s">
        <v>86</v>
      </c>
      <c r="AU59" s="35">
        <v>31</v>
      </c>
      <c r="AV59" s="35">
        <v>2</v>
      </c>
      <c r="AW59" s="35">
        <f t="shared" ref="AW59" si="77">AU59-E59</f>
        <v>1</v>
      </c>
      <c r="AX59" s="35">
        <v>44</v>
      </c>
      <c r="AY59" s="35">
        <v>29</v>
      </c>
      <c r="AZ59" s="35">
        <v>1</v>
      </c>
      <c r="BA59" s="35">
        <v>3</v>
      </c>
      <c r="BB59" s="35"/>
      <c r="BC59" s="35"/>
      <c r="BD59" s="108"/>
      <c r="BE59" s="108"/>
      <c r="BF59" s="108"/>
      <c r="BG59" s="108"/>
      <c r="BH59" s="108"/>
      <c r="BI59" s="108"/>
      <c r="BJ59" s="108"/>
      <c r="BK59" s="108"/>
      <c r="BL59" s="108"/>
    </row>
    <row r="60" spans="1:64" x14ac:dyDescent="0.25">
      <c r="A60" s="58">
        <v>52</v>
      </c>
      <c r="B60" s="59" t="s">
        <v>72</v>
      </c>
      <c r="C60" s="53">
        <v>3</v>
      </c>
      <c r="D60" s="2"/>
      <c r="E60" s="2">
        <f>SUM($F$60:$J$60)</f>
        <v>30</v>
      </c>
      <c r="F60" s="41">
        <f t="shared" si="72"/>
        <v>30</v>
      </c>
      <c r="G60" s="41">
        <f t="shared" si="73"/>
        <v>0</v>
      </c>
      <c r="H60" s="41">
        <f t="shared" si="74"/>
        <v>0</v>
      </c>
      <c r="I60" s="41">
        <f t="shared" si="75"/>
        <v>0</v>
      </c>
      <c r="J60" s="41">
        <f t="shared" si="76"/>
        <v>0</v>
      </c>
      <c r="K60" s="11"/>
      <c r="L60" s="4"/>
      <c r="M60" s="4"/>
      <c r="N60" s="4"/>
      <c r="O60" s="12"/>
      <c r="P60" s="7"/>
      <c r="Q60" s="2"/>
      <c r="R60" s="2"/>
      <c r="S60" s="2"/>
      <c r="T60" s="6"/>
      <c r="U60" s="11"/>
      <c r="V60" s="4"/>
      <c r="W60" s="4"/>
      <c r="X60" s="4"/>
      <c r="Y60" s="12"/>
      <c r="Z60" s="7"/>
      <c r="AA60" s="2"/>
      <c r="AB60" s="2"/>
      <c r="AC60" s="2"/>
      <c r="AD60" s="6"/>
      <c r="AE60" s="11"/>
      <c r="AF60" s="4"/>
      <c r="AG60" s="4"/>
      <c r="AH60" s="4"/>
      <c r="AI60" s="12"/>
      <c r="AJ60" s="7"/>
      <c r="AK60" s="2"/>
      <c r="AL60" s="2"/>
      <c r="AM60" s="2"/>
      <c r="AN60" s="6"/>
      <c r="AO60" s="11">
        <v>2</v>
      </c>
      <c r="AP60" s="4"/>
      <c r="AQ60" s="4"/>
      <c r="AR60" s="4"/>
      <c r="AS60" s="12"/>
      <c r="AU60" s="35">
        <v>40</v>
      </c>
      <c r="AV60" s="35">
        <v>2</v>
      </c>
      <c r="AW60" s="35">
        <f>AU60-E60</f>
        <v>10</v>
      </c>
      <c r="AX60" s="35">
        <v>35</v>
      </c>
      <c r="AY60" s="35">
        <v>0</v>
      </c>
      <c r="AZ60" s="35">
        <v>0</v>
      </c>
      <c r="BA60" s="35">
        <v>3</v>
      </c>
      <c r="BB60" s="35"/>
      <c r="BC60" s="35"/>
      <c r="BD60" s="108"/>
      <c r="BE60" s="108"/>
      <c r="BF60" s="108"/>
      <c r="BG60" s="108"/>
      <c r="BH60" s="108"/>
      <c r="BI60" s="108"/>
      <c r="BJ60" s="108"/>
      <c r="BK60" s="108"/>
      <c r="BL60" s="108"/>
    </row>
    <row r="61" spans="1:64" x14ac:dyDescent="0.25">
      <c r="A61" s="58">
        <v>53</v>
      </c>
      <c r="B61" s="59" t="s">
        <v>53</v>
      </c>
      <c r="C61" s="53">
        <v>1</v>
      </c>
      <c r="D61" s="2"/>
      <c r="E61" s="2">
        <f>SUM($F$61:$J$61)</f>
        <v>15</v>
      </c>
      <c r="F61" s="41">
        <f t="shared" si="72"/>
        <v>15</v>
      </c>
      <c r="G61" s="41">
        <f t="shared" si="73"/>
        <v>0</v>
      </c>
      <c r="H61" s="41">
        <f t="shared" si="74"/>
        <v>0</v>
      </c>
      <c r="I61" s="41">
        <f t="shared" si="75"/>
        <v>0</v>
      </c>
      <c r="J61" s="41">
        <f t="shared" si="76"/>
        <v>0</v>
      </c>
      <c r="K61" s="11"/>
      <c r="L61" s="4"/>
      <c r="M61" s="4"/>
      <c r="N61" s="4"/>
      <c r="O61" s="12"/>
      <c r="P61" s="7"/>
      <c r="Q61" s="2"/>
      <c r="R61" s="2"/>
      <c r="S61" s="2"/>
      <c r="T61" s="6"/>
      <c r="U61" s="11"/>
      <c r="V61" s="4"/>
      <c r="W61" s="4"/>
      <c r="X61" s="4"/>
      <c r="Y61" s="12"/>
      <c r="Z61" s="7"/>
      <c r="AA61" s="2"/>
      <c r="AB61" s="2"/>
      <c r="AC61" s="2"/>
      <c r="AD61" s="6"/>
      <c r="AE61" s="11"/>
      <c r="AF61" s="4"/>
      <c r="AG61" s="4"/>
      <c r="AH61" s="4"/>
      <c r="AI61" s="12"/>
      <c r="AJ61" s="7"/>
      <c r="AK61" s="2"/>
      <c r="AL61" s="2"/>
      <c r="AM61" s="2"/>
      <c r="AN61" s="6"/>
      <c r="AO61" s="11">
        <v>1</v>
      </c>
      <c r="AP61" s="4"/>
      <c r="AQ61" s="4"/>
      <c r="AR61" s="4"/>
      <c r="AS61" s="12"/>
      <c r="AU61" s="35">
        <v>25</v>
      </c>
      <c r="AV61" s="35">
        <v>1</v>
      </c>
      <c r="AW61" s="35">
        <f>AU61-E61</f>
        <v>10</v>
      </c>
      <c r="AX61" s="35">
        <v>5</v>
      </c>
      <c r="AY61" s="35">
        <v>0</v>
      </c>
      <c r="AZ61" s="35">
        <v>0</v>
      </c>
      <c r="BA61" s="35">
        <v>1</v>
      </c>
      <c r="BB61" s="35"/>
      <c r="BC61" s="35"/>
      <c r="BD61" s="108"/>
      <c r="BE61" s="108"/>
      <c r="BF61" s="108"/>
      <c r="BG61" s="108"/>
      <c r="BH61" s="108"/>
      <c r="BI61" s="108"/>
      <c r="BJ61" s="108"/>
      <c r="BK61" s="108"/>
      <c r="BL61" s="108"/>
    </row>
    <row r="62" spans="1:64" x14ac:dyDescent="0.25">
      <c r="A62" s="58">
        <v>54</v>
      </c>
      <c r="B62" s="59" t="s">
        <v>54</v>
      </c>
      <c r="C62" s="62">
        <v>20</v>
      </c>
      <c r="D62" s="2"/>
      <c r="E62" s="2">
        <f>SUM($F$62:$J$62)</f>
        <v>15</v>
      </c>
      <c r="F62" s="41">
        <f t="shared" si="72"/>
        <v>0</v>
      </c>
      <c r="G62" s="41">
        <f t="shared" si="73"/>
        <v>0</v>
      </c>
      <c r="H62" s="41">
        <f t="shared" si="74"/>
        <v>0</v>
      </c>
      <c r="I62" s="41">
        <f t="shared" si="75"/>
        <v>0</v>
      </c>
      <c r="J62" s="41">
        <f t="shared" si="76"/>
        <v>15</v>
      </c>
      <c r="K62" s="11"/>
      <c r="L62" s="4"/>
      <c r="M62" s="4"/>
      <c r="N62" s="4"/>
      <c r="O62" s="12"/>
      <c r="P62" s="7"/>
      <c r="Q62" s="2"/>
      <c r="R62" s="2"/>
      <c r="S62" s="2"/>
      <c r="T62" s="6"/>
      <c r="U62" s="11"/>
      <c r="V62" s="4"/>
      <c r="W62" s="4"/>
      <c r="X62" s="4"/>
      <c r="Y62" s="12"/>
      <c r="Z62" s="7"/>
      <c r="AA62" s="2"/>
      <c r="AB62" s="2"/>
      <c r="AC62" s="2"/>
      <c r="AD62" s="6"/>
      <c r="AE62" s="11"/>
      <c r="AF62" s="4"/>
      <c r="AG62" s="4"/>
      <c r="AH62" s="4"/>
      <c r="AI62" s="12"/>
      <c r="AJ62" s="7"/>
      <c r="AK62" s="2"/>
      <c r="AL62" s="2"/>
      <c r="AM62" s="2"/>
      <c r="AN62" s="6"/>
      <c r="AO62" s="11"/>
      <c r="AP62" s="4"/>
      <c r="AQ62" s="4"/>
      <c r="AR62" s="4"/>
      <c r="AS62" s="12">
        <v>1</v>
      </c>
      <c r="AU62" s="35">
        <v>50</v>
      </c>
      <c r="AV62" s="35">
        <v>2</v>
      </c>
      <c r="AW62" s="35">
        <f t="shared" ref="AW62:AW63" si="78">AU62-E62</f>
        <v>35</v>
      </c>
      <c r="AX62" s="35">
        <v>580</v>
      </c>
      <c r="AY62" s="35">
        <v>305</v>
      </c>
      <c r="AZ62" s="35">
        <v>11</v>
      </c>
      <c r="BA62" s="35">
        <v>20</v>
      </c>
      <c r="BB62" s="35"/>
      <c r="BC62" s="35"/>
      <c r="BD62" s="108"/>
      <c r="BE62" s="108"/>
      <c r="BF62" s="108"/>
      <c r="BG62" s="108"/>
      <c r="BH62" s="108"/>
      <c r="BI62" s="108"/>
      <c r="BJ62" s="108"/>
      <c r="BK62" s="108"/>
      <c r="BL62" s="108"/>
    </row>
    <row r="63" spans="1:64" x14ac:dyDescent="0.25">
      <c r="A63" s="58">
        <v>55</v>
      </c>
      <c r="B63" s="59" t="s">
        <v>55</v>
      </c>
      <c r="C63" s="53">
        <v>0</v>
      </c>
      <c r="D63" s="2"/>
      <c r="E63" s="2">
        <f>SUM($F$63:$J$63)</f>
        <v>0</v>
      </c>
      <c r="F63" s="41">
        <f t="shared" si="72"/>
        <v>0</v>
      </c>
      <c r="G63" s="41">
        <f t="shared" si="73"/>
        <v>0</v>
      </c>
      <c r="H63" s="41">
        <f t="shared" si="74"/>
        <v>0</v>
      </c>
      <c r="I63" s="41">
        <f t="shared" si="75"/>
        <v>0</v>
      </c>
      <c r="J63" s="41">
        <f t="shared" si="76"/>
        <v>0</v>
      </c>
      <c r="K63" s="11"/>
      <c r="L63" s="4"/>
      <c r="M63" s="4"/>
      <c r="N63" s="4"/>
      <c r="O63" s="12"/>
      <c r="P63" s="7"/>
      <c r="Q63" s="2"/>
      <c r="R63" s="2"/>
      <c r="S63" s="2"/>
      <c r="T63" s="6"/>
      <c r="U63" s="11"/>
      <c r="V63" s="4"/>
      <c r="W63" s="4"/>
      <c r="X63" s="4"/>
      <c r="Y63" s="12"/>
      <c r="Z63" s="7"/>
      <c r="AA63" s="2"/>
      <c r="AB63" s="2"/>
      <c r="AC63" s="2"/>
      <c r="AD63" s="6"/>
      <c r="AE63" s="11"/>
      <c r="AF63" s="4"/>
      <c r="AG63" s="4"/>
      <c r="AH63" s="4"/>
      <c r="AI63" s="12"/>
      <c r="AJ63" s="7"/>
      <c r="AK63" s="2"/>
      <c r="AL63" s="2"/>
      <c r="AM63" s="2"/>
      <c r="AN63" s="6"/>
      <c r="AO63" s="11"/>
      <c r="AP63" s="4"/>
      <c r="AQ63" s="4"/>
      <c r="AR63" s="4"/>
      <c r="AS63" s="12">
        <v>0</v>
      </c>
      <c r="AU63" s="35">
        <v>0</v>
      </c>
      <c r="AV63" s="35">
        <v>0</v>
      </c>
      <c r="AW63" s="35">
        <f t="shared" si="78"/>
        <v>0</v>
      </c>
      <c r="AX63" s="35">
        <v>0</v>
      </c>
      <c r="AY63" s="35">
        <v>0</v>
      </c>
      <c r="AZ63" s="35">
        <v>0</v>
      </c>
      <c r="BA63" s="35">
        <v>0</v>
      </c>
      <c r="BB63" s="35"/>
      <c r="BC63" s="35"/>
      <c r="BD63" s="108"/>
      <c r="BE63" s="108"/>
      <c r="BF63" s="108"/>
      <c r="BG63" s="108"/>
      <c r="BH63" s="108"/>
      <c r="BI63" s="108"/>
      <c r="BJ63" s="108"/>
      <c r="BK63" s="108"/>
      <c r="BL63" s="108"/>
    </row>
    <row r="64" spans="1:64" x14ac:dyDescent="0.25">
      <c r="A64" s="84" t="s">
        <v>56</v>
      </c>
      <c r="B64" s="85"/>
      <c r="C64" s="55">
        <f>SUM(C9:C63)</f>
        <v>206</v>
      </c>
      <c r="D64" s="2">
        <f>SUM($D$8:$D$63)</f>
        <v>21</v>
      </c>
      <c r="E64" s="2">
        <f>SUM($E$8:$E$63)</f>
        <v>2436</v>
      </c>
      <c r="F64" s="2">
        <f>SUM($F$8:$F$63)</f>
        <v>1131</v>
      </c>
      <c r="G64" s="2">
        <f>SUM($G$8:$G$63)</f>
        <v>345</v>
      </c>
      <c r="H64" s="2">
        <f>SUM($H$8:$H$63)</f>
        <v>885</v>
      </c>
      <c r="I64" s="2">
        <f>SUM($I$8:$I$63)</f>
        <v>60</v>
      </c>
      <c r="J64" s="6">
        <f>SUM($J$8:$J$63)</f>
        <v>15</v>
      </c>
      <c r="K64" s="14">
        <f>SUM(K11:K63)</f>
        <v>11</v>
      </c>
      <c r="L64" s="5">
        <f>$L$8+6</f>
        <v>6</v>
      </c>
      <c r="M64" s="5">
        <f>$M$8+7</f>
        <v>7</v>
      </c>
      <c r="N64" s="5">
        <f>$N$8+0</f>
        <v>0</v>
      </c>
      <c r="O64" s="15">
        <f>$O$8+0</f>
        <v>0</v>
      </c>
      <c r="P64" s="9">
        <f>$P$8+12</f>
        <v>12</v>
      </c>
      <c r="Q64" s="3">
        <f>$Q$8+10</f>
        <v>10</v>
      </c>
      <c r="R64" s="3">
        <f>$R$8+7</f>
        <v>7</v>
      </c>
      <c r="S64" s="3">
        <f>$S$8+0</f>
        <v>0</v>
      </c>
      <c r="T64" s="10">
        <f>$T$8+0</f>
        <v>0</v>
      </c>
      <c r="U64" s="14">
        <f>$U$8+14</f>
        <v>14</v>
      </c>
      <c r="V64" s="5">
        <f>$V$8+4</f>
        <v>4</v>
      </c>
      <c r="W64" s="5">
        <f>$W$8+12</f>
        <v>12</v>
      </c>
      <c r="X64" s="5">
        <f>$X$8+0</f>
        <v>0</v>
      </c>
      <c r="Y64" s="15">
        <f>$Y$8+0</f>
        <v>0</v>
      </c>
      <c r="Z64" s="9">
        <f>$Z$8+13</f>
        <v>13</v>
      </c>
      <c r="AA64" s="3">
        <f>$AA$8+5</f>
        <v>5</v>
      </c>
      <c r="AB64" s="3">
        <f>$AB$8+9</f>
        <v>9</v>
      </c>
      <c r="AC64" s="3">
        <f>$AC$8+2</f>
        <v>2</v>
      </c>
      <c r="AD64" s="10">
        <f>$AD$8+0</f>
        <v>0</v>
      </c>
      <c r="AE64" s="14">
        <f>$AE$8+15</f>
        <v>15</v>
      </c>
      <c r="AF64" s="5">
        <f>$AF$8+0</f>
        <v>0</v>
      </c>
      <c r="AG64" s="5">
        <f>$AG$8+12</f>
        <v>12</v>
      </c>
      <c r="AH64" s="5">
        <f>$AH$8+0</f>
        <v>0</v>
      </c>
      <c r="AI64" s="15">
        <f>$AI$8+0</f>
        <v>0</v>
      </c>
      <c r="AJ64" s="9">
        <f>$AJ$8+14</f>
        <v>14</v>
      </c>
      <c r="AK64" s="3">
        <f>$AK$8+0</f>
        <v>0</v>
      </c>
      <c r="AL64" s="3">
        <f>$AL$8+12</f>
        <v>12</v>
      </c>
      <c r="AM64" s="3">
        <f>$AM$8+2</f>
        <v>2</v>
      </c>
      <c r="AN64" s="10">
        <f>$AN$8+0</f>
        <v>0</v>
      </c>
      <c r="AO64" s="14">
        <f>$AO$8+7</f>
        <v>7</v>
      </c>
      <c r="AP64" s="5">
        <f>$AP$8+0</f>
        <v>0</v>
      </c>
      <c r="AQ64" s="5">
        <f>$AQ$8+2</f>
        <v>2</v>
      </c>
      <c r="AR64" s="5">
        <f>$AR$8+0</f>
        <v>0</v>
      </c>
      <c r="AS64" s="15">
        <f>$AS$8+1</f>
        <v>1</v>
      </c>
      <c r="AU64">
        <f t="shared" ref="AU64:BA64" si="79">SUM(AU9:AU63)</f>
        <v>2876</v>
      </c>
      <c r="AV64">
        <f t="shared" si="79"/>
        <v>118</v>
      </c>
      <c r="AW64">
        <f t="shared" si="79"/>
        <v>440</v>
      </c>
      <c r="AX64">
        <f t="shared" si="79"/>
        <v>2637</v>
      </c>
      <c r="AY64">
        <f t="shared" si="79"/>
        <v>1982</v>
      </c>
      <c r="AZ64">
        <f t="shared" si="79"/>
        <v>74</v>
      </c>
      <c r="BA64">
        <f t="shared" si="79"/>
        <v>206</v>
      </c>
      <c r="BD64" s="44">
        <f t="shared" ref="BD64:BL64" si="80">SUM(BD9:BD63)</f>
        <v>206</v>
      </c>
      <c r="BE64" s="44">
        <f t="shared" si="80"/>
        <v>2876</v>
      </c>
      <c r="BF64" s="44">
        <f t="shared" si="80"/>
        <v>118</v>
      </c>
      <c r="BG64" s="44">
        <f t="shared" si="80"/>
        <v>440</v>
      </c>
      <c r="BH64" s="44">
        <f t="shared" si="80"/>
        <v>2637</v>
      </c>
      <c r="BI64" s="44">
        <f t="shared" si="80"/>
        <v>1982</v>
      </c>
      <c r="BJ64" s="44">
        <f t="shared" si="80"/>
        <v>74</v>
      </c>
      <c r="BK64" s="44">
        <f t="shared" si="80"/>
        <v>7</v>
      </c>
      <c r="BL64" s="44">
        <f t="shared" si="80"/>
        <v>54</v>
      </c>
    </row>
    <row r="65" spans="1:64" x14ac:dyDescent="0.25">
      <c r="A65" s="95"/>
      <c r="B65" s="95"/>
      <c r="C65" s="95"/>
      <c r="D65" s="95"/>
      <c r="E65" s="95"/>
      <c r="F65" s="95"/>
      <c r="G65" s="95"/>
      <c r="H65" s="95"/>
      <c r="I65" s="95"/>
      <c r="J65" s="84"/>
      <c r="K65" s="92">
        <f>SUM($K$64:$O$64)</f>
        <v>24</v>
      </c>
      <c r="L65" s="93"/>
      <c r="M65" s="93"/>
      <c r="N65" s="93"/>
      <c r="O65" s="94"/>
      <c r="P65" s="98">
        <f>SUM($P$64:$T$64)</f>
        <v>29</v>
      </c>
      <c r="Q65" s="93"/>
      <c r="R65" s="93"/>
      <c r="S65" s="93"/>
      <c r="T65" s="99"/>
      <c r="U65" s="92">
        <f>SUM($U$64:$Y$64)</f>
        <v>30</v>
      </c>
      <c r="V65" s="93"/>
      <c r="W65" s="93"/>
      <c r="X65" s="93"/>
      <c r="Y65" s="94"/>
      <c r="Z65" s="98">
        <f>SUM($Z$64:$AD$64)</f>
        <v>29</v>
      </c>
      <c r="AA65" s="93"/>
      <c r="AB65" s="93"/>
      <c r="AC65" s="93"/>
      <c r="AD65" s="99"/>
      <c r="AE65" s="92">
        <f>SUM($AE$64:$AI$64)</f>
        <v>27</v>
      </c>
      <c r="AF65" s="93"/>
      <c r="AG65" s="93"/>
      <c r="AH65" s="93"/>
      <c r="AI65" s="94"/>
      <c r="AJ65" s="98">
        <f>SUM($AJ$64:$AN$64)</f>
        <v>28</v>
      </c>
      <c r="AK65" s="93"/>
      <c r="AL65" s="93"/>
      <c r="AM65" s="93"/>
      <c r="AN65" s="99"/>
      <c r="AO65" s="92">
        <f>SUM($AO$64:$AS$64)</f>
        <v>10</v>
      </c>
      <c r="AP65" s="93"/>
      <c r="AQ65" s="93"/>
      <c r="AR65" s="93"/>
      <c r="AS65" s="94"/>
    </row>
    <row r="66" spans="1:64" x14ac:dyDescent="0.25">
      <c r="A66" s="95" t="s">
        <v>57</v>
      </c>
      <c r="B66" s="95"/>
      <c r="C66" s="95"/>
      <c r="D66" s="95"/>
      <c r="E66" s="95"/>
      <c r="F66" s="95"/>
      <c r="G66" s="95"/>
      <c r="H66" s="95"/>
      <c r="I66" s="95"/>
      <c r="J66" s="84"/>
      <c r="K66" s="92">
        <v>3</v>
      </c>
      <c r="L66" s="93"/>
      <c r="M66" s="93"/>
      <c r="N66" s="93"/>
      <c r="O66" s="94"/>
      <c r="P66" s="98">
        <v>4</v>
      </c>
      <c r="Q66" s="93"/>
      <c r="R66" s="93"/>
      <c r="S66" s="93"/>
      <c r="T66" s="99"/>
      <c r="U66" s="92">
        <v>3</v>
      </c>
      <c r="V66" s="93"/>
      <c r="W66" s="93"/>
      <c r="X66" s="93"/>
      <c r="Y66" s="94"/>
      <c r="Z66" s="98">
        <v>4</v>
      </c>
      <c r="AA66" s="93"/>
      <c r="AB66" s="93"/>
      <c r="AC66" s="93"/>
      <c r="AD66" s="99"/>
      <c r="AE66" s="92">
        <v>3</v>
      </c>
      <c r="AF66" s="93"/>
      <c r="AG66" s="93"/>
      <c r="AH66" s="93"/>
      <c r="AI66" s="94"/>
      <c r="AJ66" s="98">
        <v>4</v>
      </c>
      <c r="AK66" s="93"/>
      <c r="AL66" s="93"/>
      <c r="AM66" s="93"/>
      <c r="AN66" s="99"/>
      <c r="AO66" s="92">
        <v>0</v>
      </c>
      <c r="AP66" s="93"/>
      <c r="AQ66" s="93"/>
      <c r="AR66" s="93"/>
      <c r="AS66" s="94"/>
    </row>
    <row r="67" spans="1:64" hidden="1" x14ac:dyDescent="0.25">
      <c r="A67" s="17"/>
      <c r="B67" s="51" t="s">
        <v>58</v>
      </c>
      <c r="C67" s="56">
        <v>4</v>
      </c>
      <c r="D67" s="18" t="s">
        <v>74</v>
      </c>
      <c r="E67" s="18">
        <v>160</v>
      </c>
      <c r="F67" s="17" t="s">
        <v>75</v>
      </c>
    </row>
    <row r="68" spans="1:64" hidden="1" x14ac:dyDescent="0.25">
      <c r="AO68" t="s">
        <v>100</v>
      </c>
      <c r="BD68">
        <v>4</v>
      </c>
      <c r="BE68">
        <v>0</v>
      </c>
      <c r="BF68">
        <v>0</v>
      </c>
      <c r="BG68">
        <v>0</v>
      </c>
      <c r="BH68">
        <v>160</v>
      </c>
      <c r="BI68">
        <v>160</v>
      </c>
      <c r="BJ68">
        <v>4</v>
      </c>
      <c r="BK68">
        <v>0</v>
      </c>
      <c r="BL68">
        <v>4</v>
      </c>
    </row>
    <row r="69" spans="1:64" ht="15" hidden="1" customHeight="1" x14ac:dyDescent="0.25">
      <c r="A69" s="17"/>
      <c r="B69" s="79" t="s">
        <v>56</v>
      </c>
      <c r="C69" s="82" t="s">
        <v>61</v>
      </c>
      <c r="D69" s="76" t="s">
        <v>3</v>
      </c>
      <c r="E69" s="77" t="s">
        <v>0</v>
      </c>
      <c r="F69" s="77"/>
      <c r="G69" s="77"/>
      <c r="H69" s="77"/>
      <c r="I69" s="77"/>
      <c r="J69" s="78"/>
      <c r="AO69" s="43" t="s">
        <v>56</v>
      </c>
      <c r="BD69" s="44">
        <f>BD64+BD68</f>
        <v>210</v>
      </c>
      <c r="BE69" s="44">
        <f t="shared" ref="BE69:BL69" si="81">BE64+BE68</f>
        <v>2876</v>
      </c>
      <c r="BF69" s="44">
        <f t="shared" si="81"/>
        <v>118</v>
      </c>
      <c r="BG69" s="44">
        <f t="shared" si="81"/>
        <v>440</v>
      </c>
      <c r="BH69" s="44">
        <f t="shared" si="81"/>
        <v>2797</v>
      </c>
      <c r="BI69" s="44">
        <f t="shared" si="81"/>
        <v>2142</v>
      </c>
      <c r="BJ69" s="44">
        <f t="shared" si="81"/>
        <v>78</v>
      </c>
      <c r="BK69" s="44">
        <f t="shared" si="81"/>
        <v>7</v>
      </c>
      <c r="BL69" s="44">
        <f t="shared" si="81"/>
        <v>58</v>
      </c>
    </row>
    <row r="70" spans="1:64" ht="15" hidden="1" customHeight="1" x14ac:dyDescent="0.25">
      <c r="A70" s="17"/>
      <c r="B70" s="80"/>
      <c r="C70" s="83"/>
      <c r="D70" s="76"/>
      <c r="E70" s="19" t="s">
        <v>4</v>
      </c>
      <c r="F70" s="18" t="s">
        <v>5</v>
      </c>
      <c r="G70" s="18" t="s">
        <v>6</v>
      </c>
      <c r="H70" s="18" t="s">
        <v>7</v>
      </c>
      <c r="I70" s="18" t="s">
        <v>8</v>
      </c>
      <c r="J70" s="20" t="s">
        <v>9</v>
      </c>
      <c r="AO70" t="s">
        <v>101</v>
      </c>
      <c r="BF70" s="45">
        <f>BF69/$BD$69</f>
        <v>0.56190476190476191</v>
      </c>
      <c r="BJ70" s="46">
        <f>BJ69/$BD$69</f>
        <v>0.37142857142857144</v>
      </c>
      <c r="BK70" t="s">
        <v>102</v>
      </c>
      <c r="BL70" s="45">
        <f>BL69/$BD$69</f>
        <v>0.27619047619047621</v>
      </c>
    </row>
    <row r="71" spans="1:64" ht="15" hidden="1" customHeight="1" x14ac:dyDescent="0.25">
      <c r="A71" s="17"/>
      <c r="B71" s="81"/>
      <c r="C71" s="57">
        <f>C64</f>
        <v>206</v>
      </c>
      <c r="D71" s="18">
        <f>D64</f>
        <v>21</v>
      </c>
      <c r="E71" s="18">
        <f>E64+E67</f>
        <v>2596</v>
      </c>
      <c r="F71" s="18">
        <f>F64</f>
        <v>1131</v>
      </c>
      <c r="G71" s="18">
        <f>G64</f>
        <v>345</v>
      </c>
      <c r="H71" s="18">
        <f>H64</f>
        <v>885</v>
      </c>
      <c r="I71" s="18">
        <f>I64</f>
        <v>60</v>
      </c>
      <c r="J71" s="20">
        <f>J64</f>
        <v>15</v>
      </c>
    </row>
    <row r="72" spans="1:64" hidden="1" x14ac:dyDescent="0.25">
      <c r="AO72" s="16" t="s">
        <v>103</v>
      </c>
      <c r="BD72" s="16">
        <f>E64</f>
        <v>2436</v>
      </c>
      <c r="BE72" t="s">
        <v>104</v>
      </c>
    </row>
    <row r="73" spans="1:64" hidden="1" x14ac:dyDescent="0.25">
      <c r="AO73" s="16" t="s">
        <v>105</v>
      </c>
      <c r="BD73">
        <f>BG64</f>
        <v>440</v>
      </c>
      <c r="BE73" t="s">
        <v>104</v>
      </c>
    </row>
    <row r="74" spans="1:64" hidden="1" x14ac:dyDescent="0.25">
      <c r="AO74" s="16" t="s">
        <v>106</v>
      </c>
      <c r="BD74">
        <f>BH69</f>
        <v>2797</v>
      </c>
      <c r="BE74" t="s">
        <v>104</v>
      </c>
    </row>
    <row r="75" spans="1:64" hidden="1" x14ac:dyDescent="0.25">
      <c r="AO75" s="16" t="s">
        <v>107</v>
      </c>
      <c r="BD75" s="16">
        <f>SUM(BD72:BD74)</f>
        <v>5673</v>
      </c>
      <c r="BE75" t="s">
        <v>104</v>
      </c>
    </row>
    <row r="76" spans="1:64" hidden="1" x14ac:dyDescent="0.25">
      <c r="AO76" s="16" t="s">
        <v>108</v>
      </c>
      <c r="BD76" s="47">
        <f>BD75/BD69</f>
        <v>27.014285714285716</v>
      </c>
      <c r="BE76" t="s">
        <v>109</v>
      </c>
    </row>
    <row r="77" spans="1:64" hidden="1" x14ac:dyDescent="0.25"/>
    <row r="78" spans="1:64" hidden="1" x14ac:dyDescent="0.25"/>
    <row r="79" spans="1:64" hidden="1" x14ac:dyDescent="0.25"/>
    <row r="80" spans="1:64" ht="15.75" thickBot="1" x14ac:dyDescent="0.3"/>
    <row r="81" spans="1:64" x14ac:dyDescent="0.25">
      <c r="A81" s="63">
        <v>42</v>
      </c>
      <c r="B81" s="64" t="s">
        <v>110</v>
      </c>
      <c r="C81" s="65">
        <v>4</v>
      </c>
      <c r="D81" s="63"/>
      <c r="E81" s="66">
        <v>160</v>
      </c>
      <c r="F81" s="66"/>
      <c r="G81" s="63"/>
      <c r="H81" s="63"/>
      <c r="I81" s="63"/>
      <c r="J81" s="63"/>
      <c r="K81" s="67"/>
      <c r="L81" s="63"/>
      <c r="M81" s="63"/>
      <c r="N81" s="63"/>
      <c r="O81" s="68"/>
      <c r="P81" s="69"/>
      <c r="Q81" s="63"/>
      <c r="R81" s="63"/>
      <c r="S81" s="63"/>
      <c r="T81" s="70"/>
      <c r="U81" s="67"/>
      <c r="V81" s="63"/>
      <c r="W81" s="63"/>
      <c r="X81" s="63"/>
      <c r="Y81" s="68"/>
      <c r="Z81" s="69"/>
      <c r="AA81" s="63"/>
      <c r="AB81" s="63"/>
      <c r="AC81" s="63"/>
      <c r="AD81" s="68"/>
      <c r="AE81" s="67"/>
      <c r="AF81" s="63"/>
      <c r="AG81" s="63"/>
      <c r="AH81" s="63"/>
      <c r="AI81" s="68"/>
      <c r="AJ81" s="71"/>
      <c r="AK81" s="63"/>
      <c r="AL81" s="63"/>
      <c r="AM81" s="63"/>
      <c r="AN81" s="70"/>
      <c r="AO81" s="67"/>
      <c r="AP81" s="63"/>
      <c r="AQ81" s="63"/>
      <c r="AR81" s="63"/>
      <c r="AS81" s="68"/>
      <c r="AT81" s="38"/>
      <c r="AU81" s="31"/>
      <c r="AV81" s="31"/>
      <c r="AW81" s="31"/>
      <c r="AX81" s="31"/>
      <c r="AY81" s="31"/>
      <c r="AZ81" s="31"/>
      <c r="BA81" s="31"/>
      <c r="BB81" s="31"/>
      <c r="BC81" s="31"/>
      <c r="BD81" s="40"/>
      <c r="BE81" s="40"/>
      <c r="BF81" s="40"/>
      <c r="BG81" s="40"/>
      <c r="BH81" s="40"/>
      <c r="BI81" s="40"/>
      <c r="BJ81" s="40"/>
      <c r="BK81" s="40"/>
      <c r="BL81" s="40"/>
    </row>
    <row r="82" spans="1:64" ht="15.75" thickBot="1" x14ac:dyDescent="0.3">
      <c r="A82" s="106" t="s">
        <v>56</v>
      </c>
      <c r="B82" s="107"/>
      <c r="C82" s="72">
        <f>C64+C81</f>
        <v>210</v>
      </c>
      <c r="D82" s="72">
        <f>SUM($D$8:$D$63)</f>
        <v>21</v>
      </c>
      <c r="E82" s="72">
        <f>E64+E81</f>
        <v>2596</v>
      </c>
      <c r="F82" s="72">
        <f>SUM($F$8:$F$63)</f>
        <v>1131</v>
      </c>
      <c r="G82" s="72">
        <f>SUM($G$8:$G$63)</f>
        <v>345</v>
      </c>
      <c r="H82" s="72">
        <f>SUM($H$8:$H$63)</f>
        <v>885</v>
      </c>
      <c r="I82" s="72">
        <f>SUM($I$8:$I$63)</f>
        <v>60</v>
      </c>
      <c r="J82" s="73">
        <f>SUM($J$8:$J$63)</f>
        <v>15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5"/>
    </row>
  </sheetData>
  <mergeCells count="97">
    <mergeCell ref="A82:B82"/>
    <mergeCell ref="BL50:BL57"/>
    <mergeCell ref="BD58:BD63"/>
    <mergeCell ref="BE58:BE63"/>
    <mergeCell ref="BF58:BF63"/>
    <mergeCell ref="BG58:BG63"/>
    <mergeCell ref="BH58:BH63"/>
    <mergeCell ref="BI58:BI63"/>
    <mergeCell ref="BJ58:BJ63"/>
    <mergeCell ref="BK58:BK63"/>
    <mergeCell ref="BL58:BL63"/>
    <mergeCell ref="BD50:BD57"/>
    <mergeCell ref="BE50:BE57"/>
    <mergeCell ref="BF50:BF57"/>
    <mergeCell ref="BG50:BG57"/>
    <mergeCell ref="BH50:BH57"/>
    <mergeCell ref="BH35:BH42"/>
    <mergeCell ref="BI35:BI42"/>
    <mergeCell ref="BJ35:BJ42"/>
    <mergeCell ref="BK35:BK42"/>
    <mergeCell ref="BI50:BI57"/>
    <mergeCell ref="BJ50:BJ57"/>
    <mergeCell ref="BK50:BK57"/>
    <mergeCell ref="BG20:BG27"/>
    <mergeCell ref="BH20:BH27"/>
    <mergeCell ref="BL35:BL42"/>
    <mergeCell ref="BD43:BD49"/>
    <mergeCell ref="BE43:BE49"/>
    <mergeCell ref="BF43:BF49"/>
    <mergeCell ref="BG43:BG49"/>
    <mergeCell ref="BH43:BH49"/>
    <mergeCell ref="BI43:BI49"/>
    <mergeCell ref="BJ43:BJ49"/>
    <mergeCell ref="BK43:BK49"/>
    <mergeCell ref="BL43:BL49"/>
    <mergeCell ref="BD35:BD42"/>
    <mergeCell ref="BE35:BE42"/>
    <mergeCell ref="BF35:BF42"/>
    <mergeCell ref="BG35:BG42"/>
    <mergeCell ref="BI20:BI27"/>
    <mergeCell ref="BJ20:BJ27"/>
    <mergeCell ref="BK20:BK27"/>
    <mergeCell ref="BL20:BL27"/>
    <mergeCell ref="BD28:BD34"/>
    <mergeCell ref="BE28:BE34"/>
    <mergeCell ref="BF28:BF34"/>
    <mergeCell ref="BG28:BG34"/>
    <mergeCell ref="BH28:BH34"/>
    <mergeCell ref="BI28:BI34"/>
    <mergeCell ref="BJ28:BJ34"/>
    <mergeCell ref="BK28:BK34"/>
    <mergeCell ref="BL28:BL34"/>
    <mergeCell ref="BD20:BD27"/>
    <mergeCell ref="BE20:BE27"/>
    <mergeCell ref="BF20:BF27"/>
    <mergeCell ref="BK9:BK19"/>
    <mergeCell ref="BL9:BL19"/>
    <mergeCell ref="BD9:BD19"/>
    <mergeCell ref="BE9:BE19"/>
    <mergeCell ref="BF9:BF19"/>
    <mergeCell ref="BG9:BG19"/>
    <mergeCell ref="BH9:BH19"/>
    <mergeCell ref="BI9:BI19"/>
    <mergeCell ref="BJ9:BJ19"/>
    <mergeCell ref="AO6:AS6"/>
    <mergeCell ref="AO65:AS65"/>
    <mergeCell ref="AO66:AS66"/>
    <mergeCell ref="AE65:AI65"/>
    <mergeCell ref="AE66:AI66"/>
    <mergeCell ref="AJ65:AN65"/>
    <mergeCell ref="AJ66:AN66"/>
    <mergeCell ref="P65:T65"/>
    <mergeCell ref="P66:T66"/>
    <mergeCell ref="U65:Y65"/>
    <mergeCell ref="AE6:AI6"/>
    <mergeCell ref="AJ6:AN6"/>
    <mergeCell ref="C6:C8"/>
    <mergeCell ref="P6:T6"/>
    <mergeCell ref="U6:Y6"/>
    <mergeCell ref="U66:Y66"/>
    <mergeCell ref="Z6:AD6"/>
    <mergeCell ref="A65:J65"/>
    <mergeCell ref="A66:J66"/>
    <mergeCell ref="A6:A8"/>
    <mergeCell ref="B6:B8"/>
    <mergeCell ref="D6:D7"/>
    <mergeCell ref="E6:J6"/>
    <mergeCell ref="K6:O6"/>
    <mergeCell ref="Z65:AD65"/>
    <mergeCell ref="Z66:AD66"/>
    <mergeCell ref="K65:O65"/>
    <mergeCell ref="K66:O66"/>
    <mergeCell ref="D69:D70"/>
    <mergeCell ref="E69:J69"/>
    <mergeCell ref="B69:B71"/>
    <mergeCell ref="C69:C70"/>
    <mergeCell ref="A64:B64"/>
  </mergeCells>
  <pageMargins left="0.70866141732283472" right="0.70866141732283472" top="0.74803149606299213" bottom="0.74803149606299213" header="0.31496062992125984" footer="0.31496062992125984"/>
  <pageSetup paperSize="9" scale="59" fitToHeight="3" orientation="landscape" r:id="rId1"/>
  <headerFooter>
    <oddHeader>&amp;L&amp;"-,Pogrubiony"&amp;14POLITECHNIKA POZNAŃSKA
WYDZIAŁ ELEKTRONIKI I TELEKOMUNIKACJI</oddHeader>
    <oddFooter>Strona &amp;P z &amp;N</oddFooter>
  </headerFooter>
  <rowBreaks count="1" manualBreakCount="1">
    <brk id="5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Arkusz2</vt:lpstr>
      <vt:lpstr>Arkusz1</vt:lpstr>
      <vt:lpstr>Arkusz2!Tytuły_wydruku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Grześkowiak</dc:creator>
  <cp:lastModifiedBy>Renata Grześkowiak</cp:lastModifiedBy>
  <cp:lastPrinted>2019-03-28T11:33:18Z</cp:lastPrinted>
  <dcterms:created xsi:type="dcterms:W3CDTF">2018-10-31T08:28:17Z</dcterms:created>
  <dcterms:modified xsi:type="dcterms:W3CDTF">2019-04-09T10:20:40Z</dcterms:modified>
</cp:coreProperties>
</file>